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680" windowWidth="27795" windowHeight="8025"/>
  </bookViews>
  <sheets>
    <sheet name="Протокол 19" sheetId="5" r:id="rId1"/>
    <sheet name="Лист1" sheetId="6" state="hidden" r:id="rId2"/>
  </sheets>
  <definedNames>
    <definedName name="_xlnm.Print_Titles" localSheetId="0">'Протокол 19'!$2:$4</definedName>
    <definedName name="_xlnm.Print_Area" localSheetId="0">'Протокол 19'!$A$1:$Q$77</definedName>
  </definedNames>
  <calcPr calcId="145621"/>
</workbook>
</file>

<file path=xl/calcChain.xml><?xml version="1.0" encoding="utf-8"?>
<calcChain xmlns="http://schemas.openxmlformats.org/spreadsheetml/2006/main">
  <c r="F56" i="5" l="1"/>
  <c r="M56" i="5" s="1"/>
  <c r="E56" i="5"/>
  <c r="L56" i="5" l="1"/>
  <c r="J56" i="5"/>
  <c r="I56" i="5"/>
  <c r="K56" i="5"/>
  <c r="E57" i="5"/>
  <c r="F57" i="5"/>
  <c r="I57" i="5"/>
  <c r="J57" i="5"/>
  <c r="K57" i="5"/>
  <c r="L57" i="5"/>
  <c r="M57" i="5"/>
  <c r="F48" i="5" l="1"/>
  <c r="J48" i="5" s="1"/>
  <c r="E48" i="5"/>
  <c r="M48" i="5" l="1"/>
  <c r="L48" i="5"/>
  <c r="K48" i="5"/>
  <c r="I48" i="5"/>
  <c r="F61" i="5"/>
  <c r="M61" i="5" s="1"/>
  <c r="E61" i="5"/>
  <c r="J61" i="5" l="1"/>
  <c r="L61" i="5"/>
  <c r="I61" i="5"/>
  <c r="K61" i="5"/>
  <c r="F60" i="5" l="1"/>
  <c r="J60" i="5" s="1"/>
  <c r="E60" i="5"/>
  <c r="F59" i="5"/>
  <c r="M59" i="5" s="1"/>
  <c r="E59" i="5"/>
  <c r="M60" i="5" l="1"/>
  <c r="L60" i="5"/>
  <c r="K60" i="5"/>
  <c r="J59" i="5"/>
  <c r="L59" i="5"/>
  <c r="I60" i="5"/>
  <c r="I59" i="5"/>
  <c r="K59" i="5"/>
  <c r="F58" i="5" l="1"/>
  <c r="J58" i="5" s="1"/>
  <c r="E58" i="5"/>
  <c r="L58" i="5" l="1"/>
  <c r="K58" i="5"/>
  <c r="M58" i="5"/>
  <c r="I58" i="5"/>
  <c r="F34" i="5" l="1"/>
  <c r="J34" i="5" s="1"/>
  <c r="E34" i="5"/>
  <c r="M34" i="5" l="1"/>
  <c r="L34" i="5"/>
  <c r="K34" i="5"/>
  <c r="I34" i="5"/>
  <c r="F55" i="5" l="1"/>
  <c r="J55" i="5" s="1"/>
  <c r="E55" i="5"/>
  <c r="L55" i="5" l="1"/>
  <c r="K55" i="5"/>
  <c r="M55" i="5"/>
  <c r="I55" i="5"/>
  <c r="F26" i="5" l="1"/>
  <c r="J26" i="5" s="1"/>
  <c r="E26" i="5"/>
  <c r="F33" i="5"/>
  <c r="M33" i="5" s="1"/>
  <c r="E33" i="5"/>
  <c r="F32" i="5"/>
  <c r="M32" i="5" s="1"/>
  <c r="E32" i="5"/>
  <c r="M26" i="5" l="1"/>
  <c r="L26" i="5"/>
  <c r="K26" i="5"/>
  <c r="I26" i="5"/>
  <c r="J33" i="5"/>
  <c r="L33" i="5"/>
  <c r="I33" i="5"/>
  <c r="K33" i="5"/>
  <c r="J32" i="5"/>
  <c r="L32" i="5"/>
  <c r="I32" i="5"/>
  <c r="K32" i="5"/>
  <c r="F50" i="5" l="1"/>
  <c r="J50" i="5" s="1"/>
  <c r="E50" i="5"/>
  <c r="M50" i="5" l="1"/>
  <c r="L50" i="5"/>
  <c r="K50" i="5"/>
  <c r="I50" i="5"/>
  <c r="F24" i="5" l="1"/>
  <c r="M24" i="5" s="1"/>
  <c r="E24" i="5"/>
  <c r="J24" i="5" l="1"/>
  <c r="L24" i="5"/>
  <c r="I24" i="5"/>
  <c r="K24" i="5"/>
  <c r="F41" i="5" l="1"/>
  <c r="J41" i="5" s="1"/>
  <c r="E41" i="5"/>
  <c r="F38" i="5"/>
  <c r="J38" i="5" s="1"/>
  <c r="E38" i="5"/>
  <c r="F37" i="5"/>
  <c r="J37" i="5" s="1"/>
  <c r="E37" i="5"/>
  <c r="M41" i="5" l="1"/>
  <c r="L41" i="5"/>
  <c r="K41" i="5"/>
  <c r="I41" i="5"/>
  <c r="M37" i="5"/>
  <c r="M38" i="5"/>
  <c r="L37" i="5"/>
  <c r="K37" i="5"/>
  <c r="L38" i="5"/>
  <c r="K38" i="5"/>
  <c r="I38" i="5"/>
  <c r="I37" i="5"/>
  <c r="F47" i="5" l="1"/>
  <c r="J47" i="5" s="1"/>
  <c r="E47" i="5"/>
  <c r="M47" i="5" l="1"/>
  <c r="L47" i="5"/>
  <c r="K47" i="5"/>
  <c r="I47" i="5"/>
  <c r="F46" i="5" l="1"/>
  <c r="J46" i="5" s="1"/>
  <c r="E46" i="5"/>
  <c r="M46" i="5" l="1"/>
  <c r="I46" i="5"/>
  <c r="K46" i="5"/>
  <c r="L46" i="5"/>
  <c r="F12" i="5"/>
  <c r="M12" i="5" s="1"/>
  <c r="E12" i="5"/>
  <c r="F11" i="5"/>
  <c r="M11" i="5" s="1"/>
  <c r="E11" i="5"/>
  <c r="L11" i="5" l="1"/>
  <c r="L12" i="5"/>
  <c r="J12" i="5"/>
  <c r="I12" i="5"/>
  <c r="K12" i="5"/>
  <c r="J11" i="5"/>
  <c r="I11" i="5"/>
  <c r="K11" i="5"/>
  <c r="F10" i="5"/>
  <c r="M10" i="5" s="1"/>
  <c r="E10" i="5"/>
  <c r="J10" i="5" l="1"/>
  <c r="L10" i="5"/>
  <c r="I10" i="5"/>
  <c r="K10" i="5"/>
  <c r="E67" i="5" l="1"/>
  <c r="F67" i="5"/>
  <c r="M67" i="5" s="1"/>
  <c r="L67" i="5" l="1"/>
  <c r="J67" i="5"/>
  <c r="I67" i="5"/>
  <c r="K67" i="5"/>
  <c r="F14" i="5" l="1"/>
  <c r="M14" i="5" s="1"/>
  <c r="E14" i="5"/>
  <c r="L14" i="5" l="1"/>
  <c r="J14" i="5"/>
  <c r="I14" i="5"/>
  <c r="K14" i="5"/>
  <c r="F66" i="5" l="1"/>
  <c r="M66" i="5" s="1"/>
  <c r="E66" i="5"/>
  <c r="J66" i="5" l="1"/>
  <c r="L66" i="5"/>
  <c r="I66" i="5"/>
  <c r="K66" i="5"/>
  <c r="F65" i="5" l="1"/>
  <c r="M65" i="5" s="1"/>
  <c r="E65" i="5"/>
  <c r="J65" i="5" l="1"/>
  <c r="L65" i="5"/>
  <c r="I65" i="5"/>
  <c r="K65" i="5"/>
  <c r="F75" i="5"/>
  <c r="J75" i="5" s="1"/>
  <c r="E75" i="5"/>
  <c r="L75" i="5" l="1"/>
  <c r="K75" i="5"/>
  <c r="M75" i="5"/>
  <c r="I75" i="5"/>
  <c r="F74" i="5" l="1"/>
  <c r="M74" i="5" s="1"/>
  <c r="E74" i="5"/>
  <c r="J74" i="5" l="1"/>
  <c r="L74" i="5"/>
  <c r="I74" i="5"/>
  <c r="K74" i="5"/>
  <c r="F40" i="5" l="1"/>
  <c r="J40" i="5" s="1"/>
  <c r="E40" i="5"/>
  <c r="F7" i="5"/>
  <c r="M7" i="5" s="1"/>
  <c r="E7" i="5"/>
  <c r="F16" i="5"/>
  <c r="M16" i="5" s="1"/>
  <c r="E16" i="5"/>
  <c r="L40" i="5" l="1"/>
  <c r="K40" i="5"/>
  <c r="M40" i="5"/>
  <c r="I40" i="5"/>
  <c r="J7" i="5"/>
  <c r="L7" i="5"/>
  <c r="I7" i="5"/>
  <c r="K7" i="5"/>
  <c r="J16" i="5"/>
  <c r="L16" i="5"/>
  <c r="I16" i="5"/>
  <c r="K16" i="5"/>
  <c r="F21" i="5" l="1"/>
  <c r="J21" i="5" s="1"/>
  <c r="E21" i="5"/>
  <c r="M21" i="5" l="1"/>
  <c r="L21" i="5"/>
  <c r="K21" i="5"/>
  <c r="I21" i="5"/>
  <c r="F72" i="5" l="1"/>
  <c r="M72" i="5" s="1"/>
  <c r="E72" i="5"/>
  <c r="J72" i="5" l="1"/>
  <c r="L72" i="5"/>
  <c r="I72" i="5"/>
  <c r="K72" i="5"/>
  <c r="F31" i="5" l="1"/>
  <c r="J31" i="5" s="1"/>
  <c r="E31" i="5"/>
  <c r="L31" i="5" l="1"/>
  <c r="K31" i="5"/>
  <c r="M31" i="5"/>
  <c r="I31" i="5"/>
  <c r="E45" i="5" l="1"/>
  <c r="F30" i="5" l="1"/>
  <c r="J30" i="5" s="1"/>
  <c r="E30" i="5"/>
  <c r="M30" i="5" l="1"/>
  <c r="L30" i="5"/>
  <c r="K30" i="5"/>
  <c r="I30" i="5"/>
  <c r="F71" i="5" l="1"/>
  <c r="M71" i="5" s="1"/>
  <c r="E71" i="5"/>
  <c r="J71" i="5" l="1"/>
  <c r="L71" i="5"/>
  <c r="I71" i="5"/>
  <c r="K71" i="5"/>
  <c r="E52" i="5"/>
  <c r="F52" i="5"/>
  <c r="J52" i="5" s="1"/>
  <c r="I52" i="5" l="1"/>
  <c r="M52" i="5"/>
  <c r="K52" i="5"/>
  <c r="L52" i="5"/>
  <c r="F64" i="5"/>
  <c r="M64" i="5" s="1"/>
  <c r="E64" i="5"/>
  <c r="L64" i="5" l="1"/>
  <c r="J64" i="5"/>
  <c r="I64" i="5"/>
  <c r="K64" i="5"/>
  <c r="F69" i="5" l="1"/>
  <c r="M69" i="5" s="1"/>
  <c r="E69" i="5"/>
  <c r="L69" i="5" l="1"/>
  <c r="K69" i="5"/>
  <c r="I69" i="5"/>
  <c r="J69" i="5"/>
  <c r="F45" i="5"/>
  <c r="M45" i="5" s="1"/>
  <c r="L45" i="5" l="1"/>
  <c r="J45" i="5"/>
  <c r="I45" i="5"/>
  <c r="K45" i="5"/>
  <c r="F15" i="5" l="1"/>
  <c r="M15" i="5" s="1"/>
  <c r="E15" i="5"/>
  <c r="L15" i="5" l="1"/>
  <c r="J15" i="5"/>
  <c r="I15" i="5"/>
  <c r="K15" i="5"/>
  <c r="F19" i="5" l="1"/>
  <c r="M19" i="5" s="1"/>
  <c r="E19" i="5"/>
  <c r="L19" i="5" l="1"/>
  <c r="J19" i="5"/>
  <c r="I19" i="5"/>
  <c r="K19" i="5"/>
  <c r="F63" i="5" l="1"/>
  <c r="M63" i="5" s="1"/>
  <c r="E63" i="5"/>
  <c r="L63" i="5" l="1"/>
  <c r="J63" i="5"/>
  <c r="I63" i="5"/>
  <c r="K63" i="5"/>
  <c r="F77" i="5" l="1"/>
  <c r="J77" i="5" s="1"/>
  <c r="E77" i="5"/>
  <c r="L77" i="5" l="1"/>
  <c r="M77" i="5"/>
  <c r="K77" i="5"/>
  <c r="I77" i="5"/>
  <c r="E9" i="5"/>
  <c r="F9" i="5"/>
  <c r="J9" i="5" s="1"/>
  <c r="I9" i="5" l="1"/>
  <c r="M9" i="5"/>
  <c r="L9" i="5"/>
  <c r="K9" i="5"/>
  <c r="E6" i="5"/>
  <c r="F43" i="5" l="1"/>
  <c r="M43" i="5" s="1"/>
  <c r="E43" i="5"/>
  <c r="E28" i="5"/>
  <c r="E23" i="5"/>
  <c r="F6" i="5"/>
  <c r="F28" i="5"/>
  <c r="M28" i="5" s="1"/>
  <c r="F23" i="5"/>
  <c r="M23" i="5" s="1"/>
  <c r="J6" i="5" l="1"/>
  <c r="M6" i="5"/>
  <c r="K6" i="5"/>
  <c r="I6" i="5"/>
  <c r="L6" i="5"/>
  <c r="J43" i="5"/>
  <c r="L43" i="5"/>
  <c r="K43" i="5"/>
  <c r="I43" i="5"/>
  <c r="K28" i="5" l="1"/>
  <c r="J28" i="5"/>
  <c r="L28" i="5"/>
  <c r="K23" i="5"/>
  <c r="J23" i="5"/>
  <c r="L23" i="5"/>
  <c r="I28" i="5" l="1"/>
  <c r="I23" i="5"/>
</calcChain>
</file>

<file path=xl/sharedStrings.xml><?xml version="1.0" encoding="utf-8"?>
<sst xmlns="http://schemas.openxmlformats.org/spreadsheetml/2006/main" count="295" uniqueCount="201">
  <si>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</si>
  <si>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</si>
  <si>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</si>
  <si>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</si>
  <si>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</si>
  <si>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</si>
  <si>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</si>
  <si>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</si>
  <si>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</si>
  <si>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</si>
  <si>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</si>
  <si>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</si>
  <si>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</si>
  <si>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</si>
  <si>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</si>
  <si>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</si>
  <si>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</si>
  <si>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</si>
  <si>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</si>
  <si>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</si>
  <si>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</si>
  <si>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</si>
  <si>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</si>
  <si>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</si>
  <si>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</si>
  <si>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</si>
  <si>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</si>
  <si>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</si>
  <si>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</si>
  <si>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</si>
  <si>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</si>
  <si>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</si>
  <si>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</si>
  <si>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</si>
  <si>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</si>
  <si>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</si>
  <si>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</si>
  <si>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</si>
  <si>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</si>
  <si>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</si>
  <si>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</si>
  <si>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</si>
  <si>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</si>
  <si>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</si>
  <si>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</si>
  <si>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</si>
  <si>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</si>
  <si>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</si>
  <si>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</si>
  <si>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</si>
  <si>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</si>
  <si>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</si>
  <si>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</si>
  <si>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</si>
  <si>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</si>
  <si>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3.2</t>
  </si>
  <si>
    <t>2.2</t>
  </si>
  <si>
    <t>11.2</t>
  </si>
  <si>
    <t>ГБУЗ "Пензенская областная клиническая больница им. Н.Н. Бурденко"</t>
  </si>
  <si>
    <t>13</t>
  </si>
  <si>
    <t>13.1</t>
  </si>
  <si>
    <t>6.2</t>
  </si>
  <si>
    <t>2.3</t>
  </si>
  <si>
    <t>10.2</t>
  </si>
  <si>
    <t xml:space="preserve">Распределение объемов медицинской помощи. </t>
  </si>
  <si>
    <t>1.2</t>
  </si>
  <si>
    <t>2.4</t>
  </si>
  <si>
    <t>3.3</t>
  </si>
  <si>
    <t>12.2</t>
  </si>
  <si>
    <t>12.3</t>
  </si>
  <si>
    <t>12.4</t>
  </si>
  <si>
    <t>12.5</t>
  </si>
  <si>
    <t>13.2</t>
  </si>
  <si>
    <t>13.3</t>
  </si>
  <si>
    <t>13.4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</si>
  <si>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</si>
  <si>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</si>
  <si>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</si>
  <si>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</si>
  <si>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Распределено решением Комиссии от 14.11.22  Протокол №17</t>
  </si>
  <si>
    <t>на период январь-ноябрь 2022 года (гр4/12*11)</t>
  </si>
  <si>
    <t>Факт за январь-ноябрь 2022г с учетом кода 62</t>
  </si>
  <si>
    <t>Факт за январь-ноябрь 2022г без 62 кода</t>
  </si>
  <si>
    <t>% исполнения январь-ноябрь (гр.6/гр.5                        *100)</t>
  </si>
  <si>
    <t>Отклонение объемов  за январь-ноябрь 2022 года                                                  гр.5-гр.6                                                                 "-" превышение над планом</t>
  </si>
  <si>
    <t>№66 от 08.11.2022</t>
  </si>
  <si>
    <t>ООО Клиника Стандарт Пенза</t>
  </si>
  <si>
    <t xml:space="preserve">Увеличение объемов по профилю "офтальмология" по КСГ ds21.006 (+100)  с увеличением объема финансового обеспечения 
на 3 993 502,00 руб. </t>
  </si>
  <si>
    <t>ООО "Гармония Плюс"</t>
  </si>
  <si>
    <t>№86 от 03.11.2022</t>
  </si>
  <si>
    <t>Увеличение распределенных объемов медицинской помощи. Планируемое выполнение за 2022 год - 4 797 исследований.</t>
  </si>
  <si>
    <t>ООО "Здоровье"</t>
  </si>
  <si>
    <t>№85 от 10.11.2022</t>
  </si>
  <si>
    <t>Увеличение распределенных объемов медицинской помощи. Планируемое выполнение за 2022 год - 1 145 исследований.</t>
  </si>
  <si>
    <t>№45 от 18.11.2022</t>
  </si>
  <si>
    <t>ООО "МК "Здоровье" г. Заречный</t>
  </si>
  <si>
    <t>Увеличение распределенных объемов медицинской помощи ("терапия" +300, "педиатрия" +1200). Планируемое выполнение за 2022 год - 18 501 посещений.</t>
  </si>
  <si>
    <t>Увеличение распределенных объемов медицинской помощи ("педиатрия" +1377). Планируемое выполнение за 2022 год - 24 891 посещений.</t>
  </si>
  <si>
    <t>Увеличение распределенных объемов медицинской помощи ("терапия" +20). Планируемое выполнение за 2022 год - 101 посещений.</t>
  </si>
  <si>
    <t>№83 от 08.11.2022</t>
  </si>
  <si>
    <t>Увеличение распределенных объемов медицинской помощи. Планируемое выполнение за 2022 год - 254 исследований.</t>
  </si>
  <si>
    <t>ООО "КДЦ "Клиника-Сити"</t>
  </si>
  <si>
    <t>№65 от 02.11.2022</t>
  </si>
  <si>
    <t>Увеличение распределенных объемов медицинской помощи по "эхокардиографии" и "дуплексному сканированию вен нижних конечностей" (350 исследований в месяц).</t>
  </si>
  <si>
    <t>№64 от 02.11.2022</t>
  </si>
  <si>
    <t>Увеличение распределенных объемов медицинской помощи. Планируемое выполнение за 2022 год - 3 078 исследований.</t>
  </si>
  <si>
    <t>ООО "ЛДЦ МИБС-Пенза"</t>
  </si>
  <si>
    <t>№07 от 19.10.2022</t>
  </si>
  <si>
    <t>Увеличение распределенных объемов медицинской помощи. Планируемое выполнение за 2022 год - 2 726 исследований.</t>
  </si>
  <si>
    <t>Увеличение распределенных объемов медицинской помощи. Планируемое выполнение за 2022 год - 3 722 исследований.</t>
  </si>
  <si>
    <t>Увеличение распределенных объемов медицинской помощи. Планируемое выполнение за 2022 год - 1 992 исследований.</t>
  </si>
  <si>
    <t>9.2</t>
  </si>
  <si>
    <t>9.3</t>
  </si>
  <si>
    <t>9.4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</si>
  <si>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</si>
  <si>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Увеличение распределенных объемов медицинской помощи. Планируемое выполнение за 2022 год - 748 исследований.</t>
  </si>
  <si>
    <t>ЧУЗ "КБ "РЖД-Медицина" г.Пенза"</t>
  </si>
  <si>
    <t>№01-12/2198 от 16.11.2022</t>
  </si>
  <si>
    <t>Перераспределение объемов по профилям "абдоминальная хирургия", "офтальмология", "травматология и ортопедия" в количестве 2 случаев со снижением объема финансового обеспечения на 143 983,55 руб.</t>
  </si>
  <si>
    <t>АО "ППО ЭВТ имени В.А. Ревунова"</t>
  </si>
  <si>
    <t>№200/3-15 от 18.11.2022</t>
  </si>
  <si>
    <t xml:space="preserve">Перераспределение объемов по профилям "гастроэнтерология" по КСГ ds04.001 (-5), "кардиология" по КСГ ds13.001 (-90), "неврология" по КСГ ds15.001 (-10), "нейрохирургия" по КСГ ds16.001 (+172), "пульмонология" по КСГ ds23.001 (-7), "хирургия" по КСГ ds31.002 (-60) с увеличением объема финансового обеспечения 
на 275 361,32 руб. </t>
  </si>
  <si>
    <t>ГБУЗ "Сердобская МРБ им. А.И. Настина"</t>
  </si>
  <si>
    <t>№1685 от 16.11.2022</t>
  </si>
  <si>
    <t>Увеличение распределенных объемов медицинской помощи. Планируемое выполнение за 2022 год - 80 исследований.</t>
  </si>
  <si>
    <t>ГБУЗ "Кузнецкая межрайонная детская больница"</t>
  </si>
  <si>
    <t>№759 от 22.11.2022</t>
  </si>
  <si>
    <t xml:space="preserve">Перераспределение объемов по профилям "нейрохирургия" по КСГ ds16.001 (-40), "урология" по КСГ ds30.001 (-15), "акушерство и гинекология" по КСГ ds02.001 (+55) со снижением объема финансового обеспечения 
на 45 075,55 руб. </t>
  </si>
  <si>
    <t>№4600 от 21.11.2022</t>
  </si>
  <si>
    <t>Увеличение распределенных объемов медицинской помощи по профилю "инфекционные болезни" с увеличением объема финансового обеспечения.</t>
  </si>
  <si>
    <t>ГБУЗ "Бессоновская РБ"</t>
  </si>
  <si>
    <t>№1831 от 24.11.2022</t>
  </si>
  <si>
    <t>№4809 от 29.11.2022</t>
  </si>
  <si>
    <t>Увеличение распределенных объемов по профилю "акушерство и гинекология" по проведению ЭКО</t>
  </si>
  <si>
    <t>№4690 от 28.11.2022</t>
  </si>
  <si>
    <t>Увеличение объемов по профилю "травматология и ортопедия" в количестве 24 случая с увеличением объема финансового обеспечения на 3 720 741,12 руб.</t>
  </si>
  <si>
    <t>№4834 от 30.11.2022</t>
  </si>
  <si>
    <t>Перераспределение объемов по профилям "неонатология", "нейрохирургия, "сердечно-сосудистая хирургия" в количестве 77 случаев со снижением объема финансового обеспечения на      1 774 284,85 руб.</t>
  </si>
  <si>
    <t>№4686 от 25.11.2022</t>
  </si>
  <si>
    <t>Перераспределение объемов по профилям "неонатология", "сердечно-сосудистая хирургия" и "травматология и ортопедия"в количестве 102 случая и увеличение объемов по профилям "нейрохирургия, "сердечно-сосудистая хирургия" и "травматология и ортопедия" в количестве 106 случаев с увеличением объема финансового обеспечения на      3 524 597,63 руб.</t>
  </si>
  <si>
    <t>ГБУЗ "Областной онкологический диспансер"</t>
  </si>
  <si>
    <t>№1780 от 23.11.2022</t>
  </si>
  <si>
    <t>Перераспределение объемов по профилю "онкология" в количестве 4 случаев без изменения объема финансового обеспечения.</t>
  </si>
  <si>
    <t>№1833 от 30.11.2022</t>
  </si>
  <si>
    <t>Увеличение распределенных объемов медицинской помощи по эндоскопическим диагностическим исследованиям, за исключением колоноскопии. Планируемое выполнение за 2022 год - 2 836 исследований.</t>
  </si>
  <si>
    <t>Увеличение распределенных объемов медицинской помощи. Планируемое выполнение за 2022 год - 3 216 исследований.</t>
  </si>
  <si>
    <t>9.5</t>
  </si>
  <si>
    <t>Увеличение распределенных объемов медицинской помощи. Планируемое выполнение за 2022 год - 1 222 исследований.</t>
  </si>
  <si>
    <t>№200/3-90 от 29.11.2022</t>
  </si>
  <si>
    <t xml:space="preserve">Увеличение объемов по профилям "кардиология" по КСГ ds13.001 (+15), "нейрохирургия" по КСГ ds16.001 (+35) с увеличением объема финансового обеспечения 
на 512 379,70 руб. </t>
  </si>
  <si>
    <t>№01-12/2267 от 25.11.2022</t>
  </si>
  <si>
    <t>Увеличение распределенных объемов медицинской помощи. Планируемое выполнение за 2022 год - 4 100 исследований.</t>
  </si>
  <si>
    <t>№01-12/2305 от 01.12.2022</t>
  </si>
  <si>
    <t>Перераспределение объемов по профилю "травматология и ортопедия" в количестве 1 случая без изменения объема финансового обеспечения</t>
  </si>
  <si>
    <t>ГБУЗ "Мокшанская РБ"</t>
  </si>
  <si>
    <t>№217 от 01.12.2022</t>
  </si>
  <si>
    <t>13.5</t>
  </si>
  <si>
    <t>13.6</t>
  </si>
  <si>
    <t>14.2</t>
  </si>
  <si>
    <t>15</t>
  </si>
  <si>
    <t>15.1</t>
  </si>
  <si>
    <t>16</t>
  </si>
  <si>
    <t>16.1</t>
  </si>
  <si>
    <t>16.2</t>
  </si>
  <si>
    <t>16.3</t>
  </si>
  <si>
    <t>16.4</t>
  </si>
  <si>
    <t>13.7</t>
  </si>
  <si>
    <t>13.8</t>
  </si>
  <si>
    <t>ГБУЗ "Пензенская областная детская клиническая больница им. Н.Ф. Филатова"</t>
  </si>
  <si>
    <t>№2718 от 15.11.2022</t>
  </si>
  <si>
    <t>№б/н от б/д</t>
  </si>
  <si>
    <t>Ответ на запрос №06-40/3132 от 14.11.2022. Остаток распределенных объемов, сложившийся на 01.11.2022, составляет 13, по  прогнозным показателям по исполнению объемов за период ноябрь-декабрь 2022 года исполнено будет 4, остаток составит 9 случаев по профилям "детская хирургия в период новорожденности" (1) и "неонатология" (8).</t>
  </si>
  <si>
    <t>Ответ на запрос №06-40/3132 от 14.11.2022. Остаток распределенных объемов, сложившийся на 01.11.2022, составляет 34, по  прогнозным показателям по исполнению объемов за период ноябрь-декабрь 2022 года исполнено будет 17, остаток составит 17 случаев по профилю "неонатология".</t>
  </si>
  <si>
    <t>13.9</t>
  </si>
  <si>
    <t>13.10</t>
  </si>
  <si>
    <t>ООО "КДЛ на Измайлова"</t>
  </si>
  <si>
    <t xml:space="preserve">Ответ на запрос №06-40/3132 от 14.11.2022. Остаток распределенных объемов, сложившийся на 01.11.2022, составляет 14, по  прогнозным показателям по исполнению объемов за период ноябрь-декабрь 2022 года все объемы будут исполнены. </t>
  </si>
  <si>
    <t>№4531 от 15.11.2022</t>
  </si>
  <si>
    <t>Ответ на запрос №06-40/3132 от 14.11.2022. Остаток распределенных объемов, сложившийся на 01.11.2022, составляет 357, по  прогнозным показателям по исполнению объемов за период ноябрь-декабрь 2022 года исполнено будет 463.</t>
  </si>
  <si>
    <t>13.11</t>
  </si>
  <si>
    <t xml:space="preserve">Ответ на запрос №06-40/3132 от 14.11.2022. Остаток распределенных объемов, сложившийся на 01.11.2022, составляет 32, по  прогнозным показателям по исполнению объемов за период ноябрь-декабрь 2022 года все объемы будут исполнены. </t>
  </si>
  <si>
    <t>№777 от 29.11.2022</t>
  </si>
  <si>
    <t>ГБУЗ "Клиническая больница №6 имени Г.А. Захарьина"</t>
  </si>
  <si>
    <t>Увеличение распределенных объемов медицинской помощи с увеличением объема финансового обеспечения.</t>
  </si>
  <si>
    <t>ООО "Медицина для Вас плюс"</t>
  </si>
  <si>
    <t>№13 от 06.12.2022</t>
  </si>
  <si>
    <t>Увеличение распределенных объемов медицинской помощи. Планируемое выполнение за 2022 год - 1 418 исследований.</t>
  </si>
  <si>
    <t>Увеличение распределенных объемов медицинской помощи по профилю "медицинская реабилитация" с увеличением объема финансового обеспечения на     1 655 557,24 руб.</t>
  </si>
  <si>
    <t>Приложение №3.2 к Протоколу №19</t>
  </si>
  <si>
    <t>Распределение объемов по профилям "ревматология" по КСГ st24.002 (+2),  "челюстно-лицевая хирургия" по КСГ st34.001 (+1), "пульмонология" по КСГ st23.004 (-2) и "сердечно-сосудистая хирургия" по КСГ st25.001 (-1) с увеличением объема финансового обеспечения 
на 14 686,30 руб. 
По профилям "ревматология" и  "челюстно-лицевая хирургия" ГБУЗ "Мокшанская РБ" объемы не распределены.</t>
  </si>
  <si>
    <t>Перераспределить между медицинскими организациями распределенные объемы высокотехнологичной медицинской помощи по методам лечения, на основании данных персонифицированного учета сведений о медицинской помощи, оказанной застрахованным лицам за период январь-ноябрь 2022 года, обращений медицинских организаций и решений, принятых по вопросу 1 настоящего Протокола.</t>
  </si>
  <si>
    <t>Перераспределить между медицинскими организациями объемы медицинской помощи, предоставляемой в условиях круглосуточного стационара по профилю «медицинская реабилитация» на основании обращений медицинских организаций.</t>
  </si>
  <si>
    <t>Перераспределить между медицинскими организациями объемы медицинской помощи, предоставляемой в условиях круглосуточного стационара (за исключением высокотехнологичной медицинской помощи), на основании данных персонифицированного учета сведений о медицинской помощи, оказанной застрахованным лицам за период январь – ноябрь 2022 года.</t>
  </si>
  <si>
    <t>Решением Комиссии от 14.11.2022 №17 ООО Клиника Стандарт Пенза распределено 163 случая по КСГ ds21.006.</t>
  </si>
  <si>
    <t>Перераспределить между медицинскими организациями объемы медицинской помощи, предоставляемой в амбулаторных условиях в связи с заболеванием, на основании данных персонифицированного учета сведений об оказанной  медицинской помощи за период январь – ноябрь 2022 года, в том числе в части объемов диагностических исследований, проводимых в амбулаторных условиях (КТ, МРТ, УЗИ сердечно- сосудистой системы, эндоскопических исследований, объемов по проведению тестирования на выявление COVID-19).</t>
  </si>
  <si>
    <t>№8024 от 01.12.2022</t>
  </si>
  <si>
    <t>Повторно рассмотреть обращения медицинских организаций, представленные на текущее заседание Комиссии от 12.12.2022 (Протокол №19), на очередном заседании Комиссии по разработке ТПОМС по вопросу внесении изменений в распределенные между медицинскими организациями на 2022 год объемы медицинской помощи с учетом данных персонифицированного учета сведений о медицинской помощи, оказанной застрахованным лицам за период январь-декабрь 2022 года</t>
  </si>
  <si>
    <t>Перераспределить между медицинскими организациями объемы медицинской помощи, предоставляемой в амбулаторных условиях в связи с заболеванием, на основании данных персонифицированного учета сведений об оказанной  медицинской помощи за период январь – ноябрь 2022 года, в том числе в части объемов диагностических исследований, проводимых в амбулаторных условиях (КТ, МРТ, УЗИ сердечно- сосудистой системы, эндоскопических исследований, объемов по проведению тестирования на выявление COVID-19)</t>
  </si>
  <si>
    <t>13.12</t>
  </si>
  <si>
    <t>№102 от 21.11.2022</t>
  </si>
  <si>
    <t>Перераспределение объемов по профилю "онкология" в количестве 3 случаев без изменения объема финансового обеспечения.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</si>
</sst>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5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52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3" fontId="7" fillId="0" borderId="5" xfId="1" applyNumberFormat="1" applyFont="1" applyFill="1" applyBorder="1" applyAlignment="1">
      <alignment horizontal="center" vertical="center" wrapText="1"/>
    </xf>
    <xf numFmtId="3" fontId="7" fillId="2" borderId="5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5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2" fontId="7" fillId="2" borderId="5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5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3" fontId="6" fillId="3" borderId="5" xfId="0" applyNumberFormat="1" applyFont="1" applyFill="1" applyBorder="1" applyAlignment="1">
      <alignment horizontal="center" vertical="center" wrapText="1"/>
    </xf>
    <xf numFmtId="2" fontId="7" fillId="3" borderId="5" xfId="1" applyNumberFormat="1" applyFont="1" applyFill="1" applyBorder="1" applyAlignment="1">
      <alignment horizontal="center" vertical="center" wrapText="1"/>
    </xf>
    <xf numFmtId="4" fontId="7" fillId="2" borderId="5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view="pageBreakPreview" zoomScale="50" zoomScaleNormal="50" zoomScaleSheetLayoutView="50" zoomScalePageLayoutView="41" workbookViewId="0">
      <pane xSplit="2" ySplit="4" topLeftCell="C50" activePane="bottomRight" state="frozen"/>
      <selection pane="topRight" activeCell="C1" sqref="C1"/>
      <selection pane="bottomLeft" activeCell="A5" sqref="A5"/>
      <selection pane="bottomRight" activeCell="Q52" sqref="Q52:Q54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14.1406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7" customWidth="1"/>
    <col min="17" max="17" width="24.140625" style="17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03" t="s">
        <v>19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1" t="s">
        <v>188</v>
      </c>
      <c r="Q1" s="101"/>
    </row>
    <row r="2" spans="1:27" ht="138" customHeight="1" x14ac:dyDescent="0.3">
      <c r="A2" s="104" t="s">
        <v>0</v>
      </c>
      <c r="B2" s="104" t="s">
        <v>20</v>
      </c>
      <c r="C2" s="104" t="s">
        <v>5</v>
      </c>
      <c r="D2" s="104" t="s">
        <v>79</v>
      </c>
      <c r="E2" s="104"/>
      <c r="F2" s="105" t="s">
        <v>81</v>
      </c>
      <c r="G2" s="107" t="s">
        <v>14</v>
      </c>
      <c r="H2" s="107"/>
      <c r="I2" s="106" t="s">
        <v>83</v>
      </c>
      <c r="J2" s="110" t="s">
        <v>23</v>
      </c>
      <c r="K2" s="109" t="s">
        <v>24</v>
      </c>
      <c r="L2" s="108" t="s">
        <v>84</v>
      </c>
      <c r="M2" s="107" t="s">
        <v>22</v>
      </c>
      <c r="N2" s="107" t="s">
        <v>7</v>
      </c>
      <c r="O2" s="107"/>
      <c r="P2" s="102" t="s">
        <v>17</v>
      </c>
      <c r="Q2" s="102" t="s">
        <v>18</v>
      </c>
      <c r="R2" s="46">
        <v>11</v>
      </c>
    </row>
    <row r="3" spans="1:27" ht="176.25" customHeight="1" x14ac:dyDescent="0.3">
      <c r="A3" s="104"/>
      <c r="B3" s="104"/>
      <c r="C3" s="104"/>
      <c r="D3" s="61" t="s">
        <v>6</v>
      </c>
      <c r="E3" s="35" t="s">
        <v>80</v>
      </c>
      <c r="F3" s="105"/>
      <c r="G3" s="57" t="s">
        <v>82</v>
      </c>
      <c r="H3" s="62" t="s">
        <v>13</v>
      </c>
      <c r="I3" s="106"/>
      <c r="J3" s="110"/>
      <c r="K3" s="109"/>
      <c r="L3" s="108"/>
      <c r="M3" s="107"/>
      <c r="N3" s="62" t="s">
        <v>21</v>
      </c>
      <c r="O3" s="60" t="s">
        <v>4</v>
      </c>
      <c r="P3" s="102"/>
      <c r="Q3" s="102"/>
    </row>
    <row r="4" spans="1:27" s="19" customFormat="1" ht="36.75" customHeight="1" x14ac:dyDescent="0.3">
      <c r="A4" s="26">
        <v>1</v>
      </c>
      <c r="B4" s="26">
        <v>2</v>
      </c>
      <c r="C4" s="26">
        <v>3</v>
      </c>
      <c r="D4" s="26">
        <v>4</v>
      </c>
      <c r="E4" s="26">
        <v>5</v>
      </c>
      <c r="F4" s="22">
        <v>6</v>
      </c>
      <c r="G4" s="25"/>
      <c r="H4" s="25"/>
      <c r="I4" s="25">
        <v>7</v>
      </c>
      <c r="J4" s="22">
        <v>8</v>
      </c>
      <c r="K4" s="23">
        <v>9</v>
      </c>
      <c r="L4" s="25">
        <v>10</v>
      </c>
      <c r="M4" s="25">
        <v>11</v>
      </c>
      <c r="N4" s="25">
        <v>12</v>
      </c>
      <c r="O4" s="25">
        <v>13</v>
      </c>
      <c r="P4" s="25">
        <v>14</v>
      </c>
      <c r="Q4" s="25">
        <v>15</v>
      </c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s="1" customFormat="1" ht="39" customHeight="1" x14ac:dyDescent="0.3">
      <c r="A5" s="52">
        <v>1</v>
      </c>
      <c r="B5" s="20" t="s">
        <v>26</v>
      </c>
      <c r="C5" s="20"/>
      <c r="D5" s="20"/>
      <c r="E5" s="20"/>
      <c r="F5" s="20"/>
      <c r="G5" s="6"/>
      <c r="H5" s="6"/>
      <c r="I5" s="6"/>
      <c r="J5" s="7"/>
      <c r="K5" s="50"/>
      <c r="L5" s="6"/>
      <c r="M5" s="6"/>
      <c r="N5" s="8"/>
      <c r="O5" s="6"/>
      <c r="P5" s="6"/>
      <c r="Q5" s="48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t="209.25" x14ac:dyDescent="0.25">
      <c r="A6" s="53" t="s">
        <v>50</v>
      </c>
      <c r="B6" s="71" t="s">
        <v>95</v>
      </c>
      <c r="C6" s="60" t="s">
        <v>94</v>
      </c>
      <c r="D6" s="24">
        <v>17001</v>
      </c>
      <c r="E6" s="29">
        <f>ROUND((D6/12*$R$2),0)</f>
        <v>15584</v>
      </c>
      <c r="F6" s="22">
        <f t="shared" ref="F6" si="0">G6+H6</f>
        <v>16283</v>
      </c>
      <c r="G6" s="29">
        <v>16283</v>
      </c>
      <c r="H6" s="61"/>
      <c r="I6" s="9">
        <f>ROUND(F6/E6*100,2)</f>
        <v>104.49</v>
      </c>
      <c r="J6" s="10">
        <f>ROUND(F6/D6*100,2)</f>
        <v>95.78</v>
      </c>
      <c r="K6" s="23">
        <f>D6-F6</f>
        <v>718</v>
      </c>
      <c r="L6" s="28">
        <f>E6-F6</f>
        <v>-699</v>
      </c>
      <c r="M6" s="28">
        <f>ROUND(F6/$R$2,0)</f>
        <v>1480</v>
      </c>
      <c r="N6" s="5">
        <v>1500</v>
      </c>
      <c r="O6" s="72" t="s">
        <v>96</v>
      </c>
      <c r="P6" s="94" t="s">
        <v>196</v>
      </c>
      <c r="Q6" s="11" t="s">
        <v>55</v>
      </c>
    </row>
    <row r="7" spans="1:27" s="4" customFormat="1" hidden="1" x14ac:dyDescent="0.25">
      <c r="A7" s="53" t="s">
        <v>65</v>
      </c>
      <c r="B7" s="60"/>
      <c r="C7" s="47"/>
      <c r="D7" s="24"/>
      <c r="E7" s="29">
        <f>ROUND((D7/12*$R$2),0)</f>
        <v>0</v>
      </c>
      <c r="F7" s="22">
        <f t="shared" ref="F7" si="1">G7+H7</f>
        <v>0</v>
      </c>
      <c r="G7" s="29"/>
      <c r="H7" s="61"/>
      <c r="I7" s="9" t="e">
        <f>ROUND(F7/E7*100,2)</f>
        <v>#DIV/0!</v>
      </c>
      <c r="J7" s="10" t="e">
        <f>ROUND(F7/D7*100,2)</f>
        <v>#DIV/0!</v>
      </c>
      <c r="K7" s="23">
        <f>D7-F7</f>
        <v>0</v>
      </c>
      <c r="L7" s="28">
        <f>E7-F7</f>
        <v>0</v>
      </c>
      <c r="M7" s="28">
        <f>ROUND(F7/$R$2,0)</f>
        <v>0</v>
      </c>
      <c r="N7" s="5"/>
      <c r="O7" s="60"/>
      <c r="P7" s="56"/>
      <c r="Q7" s="11"/>
    </row>
    <row r="8" spans="1:27" s="4" customFormat="1" ht="37.5" customHeight="1" x14ac:dyDescent="0.25">
      <c r="A8" s="52" t="s">
        <v>8</v>
      </c>
      <c r="B8" s="16" t="s">
        <v>12</v>
      </c>
      <c r="C8" s="59"/>
      <c r="D8" s="22"/>
      <c r="E8" s="22"/>
      <c r="F8" s="22"/>
      <c r="G8" s="22"/>
      <c r="H8" s="58"/>
      <c r="I8" s="10"/>
      <c r="J8" s="12"/>
      <c r="K8" s="23"/>
      <c r="L8" s="8"/>
      <c r="M8" s="8"/>
      <c r="N8" s="8"/>
      <c r="O8" s="58"/>
      <c r="P8" s="49"/>
      <c r="Q8" s="48"/>
    </row>
    <row r="9" spans="1:27" s="1" customFormat="1" ht="209.25" x14ac:dyDescent="0.3">
      <c r="A9" s="53" t="s">
        <v>48</v>
      </c>
      <c r="B9" s="71" t="s">
        <v>95</v>
      </c>
      <c r="C9" s="72" t="s">
        <v>94</v>
      </c>
      <c r="D9" s="24">
        <v>81</v>
      </c>
      <c r="E9" s="29">
        <f>ROUND((D9/12*$R$2),0)</f>
        <v>74</v>
      </c>
      <c r="F9" s="22">
        <f t="shared" ref="F9" si="2">G9+H9</f>
        <v>75</v>
      </c>
      <c r="G9" s="29">
        <v>75</v>
      </c>
      <c r="H9" s="61"/>
      <c r="I9" s="9">
        <f>ROUND(F9/E9*100,2)</f>
        <v>101.35</v>
      </c>
      <c r="J9" s="10">
        <f>ROUND(F9/D9*100,2)</f>
        <v>92.59</v>
      </c>
      <c r="K9" s="23">
        <f>D9-F9</f>
        <v>6</v>
      </c>
      <c r="L9" s="28">
        <f>E9-F9</f>
        <v>-1</v>
      </c>
      <c r="M9" s="28">
        <f>ROUND(F9/$R$2,0)</f>
        <v>7</v>
      </c>
      <c r="N9" s="5">
        <v>20</v>
      </c>
      <c r="O9" s="72" t="s">
        <v>98</v>
      </c>
      <c r="P9" s="75" t="s">
        <v>196</v>
      </c>
      <c r="Q9" s="11" t="s">
        <v>55</v>
      </c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idden="1" x14ac:dyDescent="0.3">
      <c r="A10" s="53" t="s">
        <v>56</v>
      </c>
      <c r="B10" s="60"/>
      <c r="C10" s="60"/>
      <c r="D10" s="24"/>
      <c r="E10" s="29">
        <f>ROUND((D10/12*$R$2),0)</f>
        <v>0</v>
      </c>
      <c r="F10" s="22">
        <f t="shared" ref="F10" si="3">G10+H10</f>
        <v>0</v>
      </c>
      <c r="G10" s="29"/>
      <c r="H10" s="61"/>
      <c r="I10" s="9" t="e">
        <f>ROUND(F10/E10*100,2)</f>
        <v>#DIV/0!</v>
      </c>
      <c r="J10" s="10" t="e">
        <f>ROUND(F10/D10*100,2)</f>
        <v>#DIV/0!</v>
      </c>
      <c r="K10" s="23">
        <f>D10-F10</f>
        <v>0</v>
      </c>
      <c r="L10" s="28">
        <f>E10-F10</f>
        <v>0</v>
      </c>
      <c r="M10" s="28">
        <f>ROUND(F10/$R$2,0)</f>
        <v>0</v>
      </c>
      <c r="N10" s="5"/>
      <c r="O10" s="38"/>
      <c r="P10" s="56"/>
      <c r="Q10" s="11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" customFormat="1" hidden="1" x14ac:dyDescent="0.3">
      <c r="A11" s="53" t="s">
        <v>62</v>
      </c>
      <c r="B11" s="60"/>
      <c r="C11" s="60"/>
      <c r="D11" s="24"/>
      <c r="E11" s="29">
        <f>ROUND((D11/12*$R$2),0)</f>
        <v>0</v>
      </c>
      <c r="F11" s="22">
        <f t="shared" ref="F11:F12" si="4">G11+H11</f>
        <v>0</v>
      </c>
      <c r="G11" s="29"/>
      <c r="H11" s="61"/>
      <c r="I11" s="9" t="e">
        <f>ROUND(F11/E11*100,2)</f>
        <v>#DIV/0!</v>
      </c>
      <c r="J11" s="10" t="e">
        <f>ROUND(F11/D11*100,2)</f>
        <v>#DIV/0!</v>
      </c>
      <c r="K11" s="23">
        <f>D11-F11</f>
        <v>0</v>
      </c>
      <c r="L11" s="28">
        <f>E11-F11</f>
        <v>0</v>
      </c>
      <c r="M11" s="28">
        <f>ROUND(F11/$R$2,0)</f>
        <v>0</v>
      </c>
      <c r="N11" s="5"/>
      <c r="O11" s="38"/>
      <c r="P11" s="32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idden="1" x14ac:dyDescent="0.3">
      <c r="A12" s="53" t="s">
        <v>66</v>
      </c>
      <c r="B12" s="60"/>
      <c r="C12" s="60"/>
      <c r="D12" s="24"/>
      <c r="E12" s="29">
        <f>ROUND((D12/12*$R$2),0)</f>
        <v>0</v>
      </c>
      <c r="F12" s="22">
        <f t="shared" si="4"/>
        <v>0</v>
      </c>
      <c r="G12" s="29"/>
      <c r="H12" s="61"/>
      <c r="I12" s="9" t="e">
        <f>ROUND(F12/E12*100,2)</f>
        <v>#DIV/0!</v>
      </c>
      <c r="J12" s="10" t="e">
        <f>ROUND(F12/D12*100,2)</f>
        <v>#DIV/0!</v>
      </c>
      <c r="K12" s="23">
        <f>D12-F12</f>
        <v>0</v>
      </c>
      <c r="L12" s="28">
        <f>E12-F12</f>
        <v>0</v>
      </c>
      <c r="M12" s="28">
        <f>ROUND(F12/$R$2,0)</f>
        <v>0</v>
      </c>
      <c r="N12" s="5"/>
      <c r="O12" s="38"/>
      <c r="P12" s="56"/>
      <c r="Q12" s="11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57" customHeight="1" x14ac:dyDescent="0.3">
      <c r="A13" s="52" t="s">
        <v>9</v>
      </c>
      <c r="B13" s="16" t="s">
        <v>31</v>
      </c>
      <c r="C13" s="21"/>
      <c r="D13" s="21"/>
      <c r="E13" s="21"/>
      <c r="F13" s="21"/>
      <c r="G13" s="21"/>
      <c r="H13" s="21"/>
      <c r="I13" s="6"/>
      <c r="J13" s="7"/>
      <c r="K13" s="50"/>
      <c r="L13" s="6"/>
      <c r="M13" s="6"/>
      <c r="N13" s="8"/>
      <c r="O13" s="58"/>
      <c r="P13" s="6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209.25" x14ac:dyDescent="0.3">
      <c r="A14" s="53" t="s">
        <v>51</v>
      </c>
      <c r="B14" s="71" t="s">
        <v>95</v>
      </c>
      <c r="C14" s="72" t="s">
        <v>94</v>
      </c>
      <c r="D14" s="25">
        <v>23514</v>
      </c>
      <c r="E14" s="29">
        <f t="shared" ref="E14" si="5">ROUND((D14/12*$R$2),0)</f>
        <v>21555</v>
      </c>
      <c r="F14" s="22">
        <f>G14+H14</f>
        <v>14850</v>
      </c>
      <c r="G14" s="29">
        <v>14850</v>
      </c>
      <c r="H14" s="61"/>
      <c r="I14" s="9">
        <f t="shared" ref="I14" si="6">ROUND(F14/E14*100,2)</f>
        <v>68.89</v>
      </c>
      <c r="J14" s="10">
        <f t="shared" ref="J14" si="7">ROUND(F14/D14*100,2)</f>
        <v>63.15</v>
      </c>
      <c r="K14" s="23">
        <f t="shared" ref="K14" si="8">D14-F14</f>
        <v>8664</v>
      </c>
      <c r="L14" s="28">
        <f t="shared" ref="L14" si="9">E14-F14</f>
        <v>6705</v>
      </c>
      <c r="M14" s="28">
        <f>ROUND(F14/$R$2,0)</f>
        <v>1350</v>
      </c>
      <c r="N14" s="28">
        <v>1377</v>
      </c>
      <c r="O14" s="72" t="s">
        <v>97</v>
      </c>
      <c r="P14" s="94" t="s">
        <v>196</v>
      </c>
      <c r="Q14" s="11" t="s">
        <v>55</v>
      </c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4" customFormat="1" hidden="1" x14ac:dyDescent="0.25">
      <c r="A15" s="53" t="s">
        <v>55</v>
      </c>
      <c r="B15" s="60"/>
      <c r="C15" s="47"/>
      <c r="D15" s="25"/>
      <c r="E15" s="29">
        <f t="shared" ref="E15" si="10">ROUND((D15/12*$R$2),0)</f>
        <v>0</v>
      </c>
      <c r="F15" s="22">
        <f>G15+H15</f>
        <v>0</v>
      </c>
      <c r="G15" s="29"/>
      <c r="H15" s="61"/>
      <c r="I15" s="9" t="e">
        <f t="shared" ref="I15" si="11">ROUND(F15/E15*100,2)</f>
        <v>#DIV/0!</v>
      </c>
      <c r="J15" s="10" t="e">
        <f t="shared" ref="J15" si="12">ROUND(F15/D15*100,2)</f>
        <v>#DIV/0!</v>
      </c>
      <c r="K15" s="23">
        <f t="shared" ref="K15" si="13">D15-F15</f>
        <v>0</v>
      </c>
      <c r="L15" s="28">
        <f t="shared" ref="L15" si="14">E15-F15</f>
        <v>0</v>
      </c>
      <c r="M15" s="28">
        <f>ROUND(F15/$R$2,0)</f>
        <v>0</v>
      </c>
      <c r="N15" s="28"/>
      <c r="O15" s="60"/>
      <c r="P15" s="56"/>
      <c r="Q15" s="11"/>
    </row>
    <row r="16" spans="1:27" s="4" customFormat="1" ht="3" hidden="1" customHeight="1" x14ac:dyDescent="0.25">
      <c r="A16" s="53" t="s">
        <v>67</v>
      </c>
      <c r="B16" s="32"/>
      <c r="C16" s="60"/>
      <c r="D16" s="25"/>
      <c r="E16" s="29">
        <f t="shared" ref="E16" si="15">ROUND((D16/12*$R$2),0)</f>
        <v>0</v>
      </c>
      <c r="F16" s="22">
        <f>G16+H16</f>
        <v>0</v>
      </c>
      <c r="G16" s="29"/>
      <c r="H16" s="61"/>
      <c r="I16" s="9" t="e">
        <f t="shared" ref="I16" si="16">ROUND(F16/E16*100,2)</f>
        <v>#DIV/0!</v>
      </c>
      <c r="J16" s="10" t="e">
        <f t="shared" ref="J16" si="17">ROUND(F16/D16*100,2)</f>
        <v>#DIV/0!</v>
      </c>
      <c r="K16" s="23">
        <f t="shared" ref="K16" si="18">D16-F16</f>
        <v>0</v>
      </c>
      <c r="L16" s="28">
        <f t="shared" ref="L16" si="19">E16-F16</f>
        <v>0</v>
      </c>
      <c r="M16" s="28">
        <f>ROUND(F16/$R$2,0)</f>
        <v>0</v>
      </c>
      <c r="N16" s="28"/>
      <c r="O16" s="38"/>
      <c r="P16" s="56"/>
      <c r="Q16" s="11"/>
    </row>
    <row r="17" spans="1:27" s="1" customFormat="1" ht="42" customHeight="1" x14ac:dyDescent="0.3">
      <c r="A17" s="120" t="s">
        <v>1</v>
      </c>
      <c r="B17" s="120"/>
      <c r="C17" s="120"/>
      <c r="D17" s="120"/>
      <c r="E17" s="22"/>
      <c r="F17" s="22"/>
      <c r="G17" s="22"/>
      <c r="H17" s="59"/>
      <c r="I17" s="10"/>
      <c r="J17" s="12"/>
      <c r="K17" s="23"/>
      <c r="L17" s="8"/>
      <c r="M17" s="8"/>
      <c r="N17" s="8"/>
      <c r="O17" s="8"/>
      <c r="P17" s="13"/>
      <c r="Q17" s="48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1" customFormat="1" ht="42" customHeight="1" x14ac:dyDescent="0.3">
      <c r="A18" s="54" t="s">
        <v>10</v>
      </c>
      <c r="B18" s="20" t="s">
        <v>28</v>
      </c>
      <c r="C18" s="20"/>
      <c r="D18" s="22"/>
      <c r="E18" s="22"/>
      <c r="F18" s="22"/>
      <c r="G18" s="22"/>
      <c r="H18" s="22"/>
      <c r="I18" s="10"/>
      <c r="J18" s="22"/>
      <c r="K18" s="23"/>
      <c r="L18" s="8"/>
      <c r="M18" s="8"/>
      <c r="N18" s="8"/>
      <c r="O18" s="58"/>
      <c r="P18" s="49"/>
      <c r="Q18" s="48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09.25" x14ac:dyDescent="0.3">
      <c r="A19" s="55" t="s">
        <v>49</v>
      </c>
      <c r="B19" s="71" t="s">
        <v>116</v>
      </c>
      <c r="C19" s="79" t="s">
        <v>150</v>
      </c>
      <c r="D19" s="29">
        <v>3471</v>
      </c>
      <c r="E19" s="40">
        <f t="shared" ref="E19" si="20">ROUND((D19/12*$R$2),0)</f>
        <v>3182</v>
      </c>
      <c r="F19" s="41">
        <f>G19+H19</f>
        <v>3372</v>
      </c>
      <c r="G19" s="40">
        <v>3372</v>
      </c>
      <c r="H19" s="39"/>
      <c r="I19" s="42">
        <f t="shared" ref="I19" si="21">ROUND(F19/E19*100,2)</f>
        <v>105.97</v>
      </c>
      <c r="J19" s="43">
        <f t="shared" ref="J19" si="22">ROUND(F19/D19*100,2)</f>
        <v>97.15</v>
      </c>
      <c r="K19" s="44">
        <f t="shared" ref="K19" si="23">D19-F19</f>
        <v>99</v>
      </c>
      <c r="L19" s="45">
        <f t="shared" ref="L19" si="24">E19-F19</f>
        <v>-190</v>
      </c>
      <c r="M19" s="45">
        <f t="shared" ref="M19" si="25">ROUND(F19/$R$2,0)</f>
        <v>307</v>
      </c>
      <c r="N19" s="28">
        <v>629</v>
      </c>
      <c r="O19" s="26" t="s">
        <v>151</v>
      </c>
      <c r="P19" s="95" t="s">
        <v>196</v>
      </c>
      <c r="Q19" s="11" t="s">
        <v>55</v>
      </c>
    </row>
    <row r="20" spans="1:27" s="1" customFormat="1" ht="42.75" customHeight="1" x14ac:dyDescent="0.3">
      <c r="A20" s="54" t="s">
        <v>11</v>
      </c>
      <c r="B20" s="16" t="s">
        <v>29</v>
      </c>
      <c r="C20" s="16"/>
      <c r="D20" s="22"/>
      <c r="E20" s="22"/>
      <c r="F20" s="22"/>
      <c r="G20" s="14"/>
      <c r="H20" s="58"/>
      <c r="I20" s="10"/>
      <c r="J20" s="12"/>
      <c r="K20" s="23"/>
      <c r="L20" s="8"/>
      <c r="M20" s="8"/>
      <c r="N20" s="8"/>
      <c r="O20" s="58"/>
      <c r="P20" s="49"/>
      <c r="Q20" s="48"/>
      <c r="R20" s="3"/>
      <c r="S20" s="36"/>
      <c r="T20" s="3"/>
      <c r="U20" s="3"/>
      <c r="V20" s="3"/>
      <c r="W20" s="3"/>
      <c r="X20" s="3"/>
      <c r="Y20" s="3"/>
      <c r="Z20" s="3"/>
      <c r="AA20" s="3"/>
    </row>
    <row r="21" spans="1:27" s="1" customFormat="1" ht="209.25" x14ac:dyDescent="0.3">
      <c r="A21" s="53" t="s">
        <v>46</v>
      </c>
      <c r="B21" s="96" t="s">
        <v>106</v>
      </c>
      <c r="C21" s="96" t="s">
        <v>107</v>
      </c>
      <c r="D21" s="26">
        <v>992</v>
      </c>
      <c r="E21" s="74">
        <f>ROUND((D21/12*$R$2),0)</f>
        <v>909</v>
      </c>
      <c r="F21" s="65">
        <f t="shared" ref="F21" si="26">G21+H21</f>
        <v>939</v>
      </c>
      <c r="G21" s="25">
        <v>939</v>
      </c>
      <c r="H21" s="26"/>
      <c r="I21" s="9">
        <f>ROUND(F21/E21*100,2)</f>
        <v>103.3</v>
      </c>
      <c r="J21" s="33">
        <f>ROUND(F21/D21*100,2)</f>
        <v>94.66</v>
      </c>
      <c r="K21" s="68">
        <f>D21-F21</f>
        <v>53</v>
      </c>
      <c r="L21" s="69">
        <f>E21-F21</f>
        <v>-30</v>
      </c>
      <c r="M21" s="69">
        <f>ROUND(F21/$R$2,0)</f>
        <v>85</v>
      </c>
      <c r="N21" s="69">
        <v>1000</v>
      </c>
      <c r="O21" s="26" t="s">
        <v>110</v>
      </c>
      <c r="P21" s="96" t="s">
        <v>196</v>
      </c>
      <c r="Q21" s="11" t="s">
        <v>55</v>
      </c>
      <c r="R21" s="3"/>
      <c r="S21" s="36"/>
      <c r="T21" s="3"/>
      <c r="U21" s="3"/>
      <c r="V21" s="3"/>
      <c r="W21" s="3"/>
      <c r="X21" s="3"/>
      <c r="Y21" s="3"/>
      <c r="Z21" s="3"/>
      <c r="AA21" s="3"/>
    </row>
    <row r="22" spans="1:27" s="1" customFormat="1" ht="32.25" customHeight="1" x14ac:dyDescent="0.3">
      <c r="A22" s="54" t="s">
        <v>32</v>
      </c>
      <c r="B22" s="16" t="s">
        <v>39</v>
      </c>
      <c r="C22" s="58"/>
      <c r="D22" s="22"/>
      <c r="E22" s="22"/>
      <c r="F22" s="22"/>
      <c r="G22" s="15"/>
      <c r="H22" s="13"/>
      <c r="I22" s="34"/>
      <c r="J22" s="12"/>
      <c r="K22" s="23"/>
      <c r="L22" s="8"/>
      <c r="M22" s="8"/>
      <c r="N22" s="8"/>
      <c r="O22" s="58"/>
      <c r="P22" s="58"/>
      <c r="Q22" s="48"/>
      <c r="R22" s="3"/>
      <c r="S22" s="36"/>
      <c r="T22" s="3"/>
      <c r="U22" s="3"/>
      <c r="V22" s="3"/>
      <c r="W22" s="3"/>
      <c r="X22" s="3"/>
      <c r="Y22" s="3"/>
      <c r="Z22" s="3"/>
      <c r="AA22" s="3"/>
    </row>
    <row r="23" spans="1:27" ht="209.25" x14ac:dyDescent="0.3">
      <c r="A23" s="53" t="s">
        <v>52</v>
      </c>
      <c r="B23" s="71" t="s">
        <v>140</v>
      </c>
      <c r="C23" s="79" t="s">
        <v>143</v>
      </c>
      <c r="D23" s="24">
        <v>3000</v>
      </c>
      <c r="E23" s="29">
        <f>ROUND((D23/12*$R$2),0)</f>
        <v>2750</v>
      </c>
      <c r="F23" s="22">
        <f t="shared" ref="F23" si="27">G23+H23</f>
        <v>3034</v>
      </c>
      <c r="G23" s="25">
        <v>3034</v>
      </c>
      <c r="H23" s="26"/>
      <c r="I23" s="9">
        <f>ROUND(F23/E23*100,2)</f>
        <v>110.33</v>
      </c>
      <c r="J23" s="33">
        <f>ROUND(F23/D23*100,2)</f>
        <v>101.13</v>
      </c>
      <c r="K23" s="23">
        <f>D23-F23</f>
        <v>-34</v>
      </c>
      <c r="L23" s="27">
        <f>E23-F23</f>
        <v>-284</v>
      </c>
      <c r="M23" s="27">
        <f>ROUND(F23/$R$2,0)</f>
        <v>276</v>
      </c>
      <c r="N23" s="27">
        <v>216</v>
      </c>
      <c r="O23" s="26" t="s">
        <v>145</v>
      </c>
      <c r="P23" s="92" t="s">
        <v>194</v>
      </c>
      <c r="Q23" s="11" t="s">
        <v>51</v>
      </c>
      <c r="S23" s="36"/>
    </row>
    <row r="24" spans="1:27" hidden="1" x14ac:dyDescent="0.3">
      <c r="A24" s="53" t="s">
        <v>61</v>
      </c>
      <c r="B24" s="32"/>
      <c r="C24" s="60"/>
      <c r="D24" s="24"/>
      <c r="E24" s="29">
        <f>ROUND((D24/12*$R$2),0)</f>
        <v>0</v>
      </c>
      <c r="F24" s="22">
        <f t="shared" ref="F24" si="28">G24+H24</f>
        <v>0</v>
      </c>
      <c r="G24" s="25"/>
      <c r="H24" s="26"/>
      <c r="I24" s="9" t="e">
        <f>ROUND(F24/E24*100,2)</f>
        <v>#DIV/0!</v>
      </c>
      <c r="J24" s="33" t="e">
        <f>ROUND(F24/D24*100,2)</f>
        <v>#DIV/0!</v>
      </c>
      <c r="K24" s="23">
        <f>D24-F24</f>
        <v>0</v>
      </c>
      <c r="L24" s="27">
        <f>E24-F24</f>
        <v>0</v>
      </c>
      <c r="M24" s="27">
        <f>ROUND(F24/$R$2,0)</f>
        <v>0</v>
      </c>
      <c r="N24" s="27"/>
      <c r="O24" s="60"/>
      <c r="P24" s="56"/>
      <c r="Q24" s="11"/>
      <c r="S24" s="36"/>
    </row>
    <row r="25" spans="1:27" x14ac:dyDescent="0.3">
      <c r="A25" s="78" t="s">
        <v>33</v>
      </c>
      <c r="B25" s="16" t="s">
        <v>114</v>
      </c>
      <c r="C25" s="58"/>
      <c r="D25" s="65"/>
      <c r="E25" s="65"/>
      <c r="F25" s="65"/>
      <c r="G25" s="14"/>
      <c r="H25" s="58"/>
      <c r="I25" s="10"/>
      <c r="J25" s="67"/>
      <c r="K25" s="68"/>
      <c r="L25" s="8"/>
      <c r="M25" s="8"/>
      <c r="N25" s="8"/>
      <c r="O25" s="58"/>
      <c r="P25" s="49"/>
      <c r="Q25" s="48"/>
      <c r="S25" s="36"/>
    </row>
    <row r="26" spans="1:27" ht="209.25" x14ac:dyDescent="0.3">
      <c r="A26" s="53" t="s">
        <v>45</v>
      </c>
      <c r="B26" s="72" t="s">
        <v>106</v>
      </c>
      <c r="C26" s="72" t="s">
        <v>107</v>
      </c>
      <c r="D26" s="73">
        <v>448</v>
      </c>
      <c r="E26" s="74">
        <f>ROUND((D26/12*$R$2),0)</f>
        <v>411</v>
      </c>
      <c r="F26" s="65">
        <f t="shared" ref="F26" si="29">G26+H26</f>
        <v>503</v>
      </c>
      <c r="G26" s="25">
        <v>503</v>
      </c>
      <c r="H26" s="26"/>
      <c r="I26" s="9">
        <f>ROUND(F26/E26*100,2)</f>
        <v>122.38</v>
      </c>
      <c r="J26" s="33">
        <f>ROUND(F26/D26*100,2)</f>
        <v>112.28</v>
      </c>
      <c r="K26" s="68">
        <f>D26-F26</f>
        <v>-55</v>
      </c>
      <c r="L26" s="69">
        <f>E26-F26</f>
        <v>-92</v>
      </c>
      <c r="M26" s="69">
        <f>ROUND(F26/$R$2,0)</f>
        <v>46</v>
      </c>
      <c r="N26" s="69">
        <v>300</v>
      </c>
      <c r="O26" s="26" t="s">
        <v>115</v>
      </c>
      <c r="P26" s="92" t="s">
        <v>194</v>
      </c>
      <c r="Q26" s="11" t="s">
        <v>51</v>
      </c>
      <c r="S26" s="36"/>
    </row>
    <row r="27" spans="1:27" ht="23.25" customHeight="1" x14ac:dyDescent="0.3">
      <c r="A27" s="54" t="s">
        <v>34</v>
      </c>
      <c r="B27" s="16" t="s">
        <v>16</v>
      </c>
      <c r="C27" s="16"/>
      <c r="D27" s="22"/>
      <c r="E27" s="22"/>
      <c r="F27" s="22"/>
      <c r="G27" s="14"/>
      <c r="H27" s="59"/>
      <c r="I27" s="10"/>
      <c r="J27" s="22"/>
      <c r="K27" s="22"/>
      <c r="L27" s="8"/>
      <c r="M27" s="8"/>
      <c r="N27" s="8"/>
      <c r="O27" s="58"/>
      <c r="P27" s="49"/>
      <c r="Q27" s="48"/>
      <c r="S27" s="36"/>
    </row>
    <row r="28" spans="1:27" ht="209.25" x14ac:dyDescent="0.3">
      <c r="A28" s="53" t="s">
        <v>44</v>
      </c>
      <c r="B28" s="60" t="s">
        <v>106</v>
      </c>
      <c r="C28" s="60" t="s">
        <v>107</v>
      </c>
      <c r="D28" s="26">
        <v>1726</v>
      </c>
      <c r="E28" s="29">
        <f>ROUND((D28/12*$R$2),0)</f>
        <v>1582</v>
      </c>
      <c r="F28" s="22">
        <f t="shared" ref="F28" si="30">G28+H28</f>
        <v>1713</v>
      </c>
      <c r="G28" s="25">
        <v>1713</v>
      </c>
      <c r="H28" s="26"/>
      <c r="I28" s="9">
        <f>ROUND(F28/E28*100,2)</f>
        <v>108.28</v>
      </c>
      <c r="J28" s="33">
        <f>ROUND(F28/D28*100,2)</f>
        <v>99.25</v>
      </c>
      <c r="K28" s="23">
        <f>D28-F28</f>
        <v>13</v>
      </c>
      <c r="L28" s="27">
        <f>E28-F28</f>
        <v>-131</v>
      </c>
      <c r="M28" s="27">
        <f>ROUND(F28/$R$2,0)</f>
        <v>156</v>
      </c>
      <c r="N28" s="27">
        <v>1000</v>
      </c>
      <c r="O28" s="26" t="s">
        <v>108</v>
      </c>
      <c r="P28" s="75" t="s">
        <v>196</v>
      </c>
      <c r="Q28" s="11" t="s">
        <v>55</v>
      </c>
      <c r="S28" s="36"/>
    </row>
    <row r="29" spans="1:27" s="1" customFormat="1" ht="39.75" customHeight="1" x14ac:dyDescent="0.3">
      <c r="A29" s="54" t="s">
        <v>35</v>
      </c>
      <c r="B29" s="16" t="s">
        <v>15</v>
      </c>
      <c r="C29" s="16"/>
      <c r="D29" s="22"/>
      <c r="E29" s="22"/>
      <c r="F29" s="22"/>
      <c r="G29" s="14"/>
      <c r="H29" s="58"/>
      <c r="I29" s="10"/>
      <c r="J29" s="22"/>
      <c r="K29" s="22"/>
      <c r="L29" s="8"/>
      <c r="M29" s="8"/>
      <c r="N29" s="8"/>
      <c r="O29" s="58"/>
      <c r="P29" s="49"/>
      <c r="Q29" s="48"/>
      <c r="R29" s="3"/>
      <c r="S29" s="36"/>
      <c r="T29" s="3"/>
      <c r="U29" s="3"/>
      <c r="V29" s="3"/>
      <c r="W29" s="3"/>
      <c r="X29" s="3"/>
      <c r="Y29" s="3"/>
      <c r="Z29" s="3"/>
      <c r="AA29" s="3"/>
    </row>
    <row r="30" spans="1:27" ht="69.75" x14ac:dyDescent="0.3">
      <c r="A30" s="53" t="s">
        <v>53</v>
      </c>
      <c r="B30" s="60" t="s">
        <v>88</v>
      </c>
      <c r="C30" s="60" t="s">
        <v>89</v>
      </c>
      <c r="D30" s="26">
        <v>4297</v>
      </c>
      <c r="E30" s="29">
        <f>ROUND((D30/12*$R$2),0)</f>
        <v>3939</v>
      </c>
      <c r="F30" s="22">
        <f t="shared" ref="F30" si="31">G30+H30</f>
        <v>4244</v>
      </c>
      <c r="G30" s="25">
        <v>4244</v>
      </c>
      <c r="H30" s="26"/>
      <c r="I30" s="9">
        <f>ROUND(F30/E30*100,2)</f>
        <v>107.74</v>
      </c>
      <c r="J30" s="33">
        <f>ROUND(F30/D30*100,2)</f>
        <v>98.77</v>
      </c>
      <c r="K30" s="23">
        <f>D30-F30</f>
        <v>53</v>
      </c>
      <c r="L30" s="27">
        <f>E30-F30</f>
        <v>-305</v>
      </c>
      <c r="M30" s="27">
        <f>ROUND(F30/$R$2,0)</f>
        <v>386</v>
      </c>
      <c r="N30" s="27">
        <v>500</v>
      </c>
      <c r="O30" s="26" t="s">
        <v>90</v>
      </c>
      <c r="P30" s="98" t="s">
        <v>196</v>
      </c>
      <c r="Q30" s="11" t="s">
        <v>55</v>
      </c>
      <c r="S30" s="36"/>
    </row>
    <row r="31" spans="1:27" ht="69.75" x14ac:dyDescent="0.3">
      <c r="A31" s="53" t="s">
        <v>111</v>
      </c>
      <c r="B31" s="32" t="s">
        <v>91</v>
      </c>
      <c r="C31" s="60" t="s">
        <v>92</v>
      </c>
      <c r="D31" s="26">
        <v>945</v>
      </c>
      <c r="E31" s="29">
        <f>ROUND((D31/12*$R$2),0)</f>
        <v>866</v>
      </c>
      <c r="F31" s="22">
        <f t="shared" ref="F31" si="32">G31+H31</f>
        <v>907</v>
      </c>
      <c r="G31" s="25">
        <v>907</v>
      </c>
      <c r="H31" s="26"/>
      <c r="I31" s="9">
        <f>ROUND(F31/E31*100,2)</f>
        <v>104.73</v>
      </c>
      <c r="J31" s="33">
        <f>ROUND(F31/D31*100,2)</f>
        <v>95.98</v>
      </c>
      <c r="K31" s="23">
        <f>D31-F31</f>
        <v>38</v>
      </c>
      <c r="L31" s="27">
        <f>E31-F31</f>
        <v>-41</v>
      </c>
      <c r="M31" s="27">
        <f>ROUND(F31/$R$2,0)</f>
        <v>82</v>
      </c>
      <c r="N31" s="51">
        <v>200</v>
      </c>
      <c r="O31" s="26" t="s">
        <v>93</v>
      </c>
      <c r="P31" s="99"/>
      <c r="Q31" s="11" t="s">
        <v>55</v>
      </c>
      <c r="S31" s="36"/>
    </row>
    <row r="32" spans="1:27" ht="69.75" x14ac:dyDescent="0.3">
      <c r="A32" s="53" t="s">
        <v>112</v>
      </c>
      <c r="B32" s="71" t="s">
        <v>101</v>
      </c>
      <c r="C32" s="72" t="s">
        <v>104</v>
      </c>
      <c r="D32" s="26">
        <v>2878</v>
      </c>
      <c r="E32" s="74">
        <f>ROUND((D32/12*$R$2),0)</f>
        <v>2638</v>
      </c>
      <c r="F32" s="65">
        <f t="shared" ref="F32" si="33">G32+H32</f>
        <v>2760</v>
      </c>
      <c r="G32" s="25">
        <v>2760</v>
      </c>
      <c r="H32" s="26"/>
      <c r="I32" s="9">
        <f>ROUND(F32/E32*100,2)</f>
        <v>104.62</v>
      </c>
      <c r="J32" s="33">
        <f>ROUND(F32/D32*100,2)</f>
        <v>95.9</v>
      </c>
      <c r="K32" s="68">
        <f>D32-F32</f>
        <v>118</v>
      </c>
      <c r="L32" s="69">
        <f>E32-F32</f>
        <v>-122</v>
      </c>
      <c r="M32" s="69">
        <f>ROUND(F32/$R$2,0)</f>
        <v>251</v>
      </c>
      <c r="N32" s="51">
        <v>200</v>
      </c>
      <c r="O32" s="26" t="s">
        <v>105</v>
      </c>
      <c r="P32" s="99"/>
      <c r="Q32" s="11" t="s">
        <v>55</v>
      </c>
      <c r="S32" s="36"/>
    </row>
    <row r="33" spans="1:27" ht="69.75" x14ac:dyDescent="0.3">
      <c r="A33" s="53" t="s">
        <v>113</v>
      </c>
      <c r="B33" s="72" t="s">
        <v>106</v>
      </c>
      <c r="C33" s="72" t="s">
        <v>107</v>
      </c>
      <c r="D33" s="26">
        <v>2722</v>
      </c>
      <c r="E33" s="74">
        <f>ROUND((D33/12*$R$2),0)</f>
        <v>2495</v>
      </c>
      <c r="F33" s="65">
        <f t="shared" ref="F33" si="34">G33+H33</f>
        <v>2502</v>
      </c>
      <c r="G33" s="25">
        <v>2502</v>
      </c>
      <c r="H33" s="26"/>
      <c r="I33" s="9">
        <f>ROUND(F33/E33*100,2)</f>
        <v>100.28</v>
      </c>
      <c r="J33" s="33">
        <f>ROUND(F33/D33*100,2)</f>
        <v>91.92</v>
      </c>
      <c r="K33" s="68">
        <f>D33-F33</f>
        <v>220</v>
      </c>
      <c r="L33" s="69">
        <f>E33-F33</f>
        <v>-7</v>
      </c>
      <c r="M33" s="69">
        <f>ROUND(F33/$R$2,0)</f>
        <v>227</v>
      </c>
      <c r="N33" s="51">
        <v>1000</v>
      </c>
      <c r="O33" s="26" t="s">
        <v>109</v>
      </c>
      <c r="P33" s="99"/>
      <c r="Q33" s="11" t="s">
        <v>55</v>
      </c>
      <c r="S33" s="36"/>
    </row>
    <row r="34" spans="1:27" ht="69.75" x14ac:dyDescent="0.3">
      <c r="A34" s="53" t="s">
        <v>146</v>
      </c>
      <c r="B34" s="71" t="s">
        <v>140</v>
      </c>
      <c r="C34" s="79" t="s">
        <v>143</v>
      </c>
      <c r="D34" s="26">
        <v>1190</v>
      </c>
      <c r="E34" s="74">
        <f>ROUND((D34/12*$R$2),0)</f>
        <v>1091</v>
      </c>
      <c r="F34" s="65">
        <f t="shared" ref="F34" si="35">G34+H34</f>
        <v>1128</v>
      </c>
      <c r="G34" s="25">
        <v>1128</v>
      </c>
      <c r="H34" s="26"/>
      <c r="I34" s="9">
        <f>ROUND(F34/E34*100,2)</f>
        <v>103.39</v>
      </c>
      <c r="J34" s="33">
        <f>ROUND(F34/D34*100,2)</f>
        <v>94.79</v>
      </c>
      <c r="K34" s="68">
        <f>D34-F34</f>
        <v>62</v>
      </c>
      <c r="L34" s="69">
        <f>E34-F34</f>
        <v>-37</v>
      </c>
      <c r="M34" s="69">
        <f>ROUND(F34/$R$2,0)</f>
        <v>103</v>
      </c>
      <c r="N34" s="51">
        <v>32</v>
      </c>
      <c r="O34" s="26" t="s">
        <v>147</v>
      </c>
      <c r="P34" s="100"/>
      <c r="Q34" s="11" t="s">
        <v>55</v>
      </c>
      <c r="S34" s="36"/>
    </row>
    <row r="35" spans="1:27" s="1" customFormat="1" ht="41.25" customHeight="1" x14ac:dyDescent="0.3">
      <c r="A35" s="54"/>
      <c r="B35" s="20" t="s">
        <v>40</v>
      </c>
      <c r="C35" s="20"/>
      <c r="D35" s="22"/>
      <c r="E35" s="22"/>
      <c r="F35" s="22"/>
      <c r="G35" s="22"/>
      <c r="H35" s="22"/>
      <c r="I35" s="10"/>
      <c r="J35" s="22"/>
      <c r="K35" s="23"/>
      <c r="L35" s="8"/>
      <c r="M35" s="8"/>
      <c r="N35" s="8"/>
      <c r="O35" s="58"/>
      <c r="P35" s="49"/>
      <c r="Q35" s="48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35.25" customHeight="1" x14ac:dyDescent="0.3">
      <c r="A36" s="54" t="s">
        <v>36</v>
      </c>
      <c r="B36" s="20" t="s">
        <v>41</v>
      </c>
      <c r="C36" s="20"/>
      <c r="D36" s="22"/>
      <c r="E36" s="22"/>
      <c r="F36" s="22"/>
      <c r="G36" s="22"/>
      <c r="H36" s="22"/>
      <c r="I36" s="10"/>
      <c r="J36" s="22"/>
      <c r="K36" s="23"/>
      <c r="L36" s="8"/>
      <c r="M36" s="8"/>
      <c r="N36" s="8"/>
      <c r="O36" s="58"/>
      <c r="P36" s="49"/>
      <c r="Q36" s="48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s="1" customFormat="1" ht="209.25" x14ac:dyDescent="0.3">
      <c r="A37" s="53" t="s">
        <v>47</v>
      </c>
      <c r="B37" s="72" t="s">
        <v>122</v>
      </c>
      <c r="C37" s="60" t="s">
        <v>123</v>
      </c>
      <c r="D37" s="25">
        <v>41</v>
      </c>
      <c r="E37" s="29">
        <f>ROUND((D37/12*$R$2),0)</f>
        <v>38</v>
      </c>
      <c r="F37" s="22">
        <f>G37+H37</f>
        <v>76</v>
      </c>
      <c r="G37" s="29">
        <v>76</v>
      </c>
      <c r="H37" s="61"/>
      <c r="I37" s="9">
        <f t="shared" ref="I37:I38" si="36">ROUND(F37/E37*100,2)</f>
        <v>200</v>
      </c>
      <c r="J37" s="10">
        <f t="shared" ref="J37:J38" si="37">ROUND(F37/D37*100,2)</f>
        <v>185.37</v>
      </c>
      <c r="K37" s="23">
        <f t="shared" ref="K37:K38" si="38">D37-F37</f>
        <v>-35</v>
      </c>
      <c r="L37" s="28">
        <f t="shared" ref="L37:L38" si="39">E37-F37</f>
        <v>-38</v>
      </c>
      <c r="M37" s="28">
        <f>ROUND(F37/$R$2,0)</f>
        <v>7</v>
      </c>
      <c r="N37" s="27">
        <v>60</v>
      </c>
      <c r="O37" s="26" t="s">
        <v>124</v>
      </c>
      <c r="P37" s="71" t="s">
        <v>196</v>
      </c>
      <c r="Q37" s="11" t="s">
        <v>55</v>
      </c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53" t="s">
        <v>63</v>
      </c>
      <c r="B38" s="32"/>
      <c r="C38" s="60"/>
      <c r="D38" s="25"/>
      <c r="E38" s="29">
        <f>ROUND((D38/12*$R$2),0)</f>
        <v>0</v>
      </c>
      <c r="F38" s="22">
        <f>G38+H38</f>
        <v>0</v>
      </c>
      <c r="G38" s="29"/>
      <c r="H38" s="61"/>
      <c r="I38" s="9" t="e">
        <f t="shared" si="36"/>
        <v>#DIV/0!</v>
      </c>
      <c r="J38" s="10" t="e">
        <f t="shared" si="37"/>
        <v>#DIV/0!</v>
      </c>
      <c r="K38" s="23">
        <f t="shared" si="38"/>
        <v>0</v>
      </c>
      <c r="L38" s="28">
        <f t="shared" si="39"/>
        <v>0</v>
      </c>
      <c r="M38" s="28">
        <f>ROUND(F38/$R$2,0)</f>
        <v>0</v>
      </c>
      <c r="N38" s="27"/>
      <c r="O38" s="60"/>
      <c r="P38" s="56"/>
      <c r="Q38" s="11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s="1" customFormat="1" ht="44.25" customHeight="1" x14ac:dyDescent="0.3">
      <c r="A39" s="54" t="s">
        <v>37</v>
      </c>
      <c r="B39" s="20" t="s">
        <v>42</v>
      </c>
      <c r="C39" s="20"/>
      <c r="D39" s="22"/>
      <c r="E39" s="22"/>
      <c r="F39" s="22"/>
      <c r="G39" s="22"/>
      <c r="H39" s="22"/>
      <c r="I39" s="10"/>
      <c r="J39" s="22"/>
      <c r="K39" s="23"/>
      <c r="L39" s="8"/>
      <c r="M39" s="8"/>
      <c r="N39" s="8"/>
      <c r="O39" s="58"/>
      <c r="P39" s="49"/>
      <c r="Q39" s="48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s="1" customFormat="1" ht="209.25" x14ac:dyDescent="0.3">
      <c r="A40" s="53" t="s">
        <v>43</v>
      </c>
      <c r="B40" s="71" t="s">
        <v>140</v>
      </c>
      <c r="C40" s="60" t="s">
        <v>143</v>
      </c>
      <c r="D40" s="25">
        <v>2758</v>
      </c>
      <c r="E40" s="29">
        <f>ROUND((D40/12*$R$2),0)</f>
        <v>2528</v>
      </c>
      <c r="F40" s="22">
        <f>G40+H40</f>
        <v>2670</v>
      </c>
      <c r="G40" s="29">
        <v>2670</v>
      </c>
      <c r="H40" s="61"/>
      <c r="I40" s="9">
        <f t="shared" ref="I40" si="40">ROUND(F40/E40*100,2)</f>
        <v>105.62</v>
      </c>
      <c r="J40" s="10">
        <f t="shared" ref="J40" si="41">ROUND(F40/D40*100,2)</f>
        <v>96.81</v>
      </c>
      <c r="K40" s="23">
        <f t="shared" ref="K40" si="42">D40-F40</f>
        <v>88</v>
      </c>
      <c r="L40" s="28">
        <f t="shared" ref="L40" si="43">E40-F40</f>
        <v>-142</v>
      </c>
      <c r="M40" s="28">
        <f>ROUND(F40/$R$2,0)</f>
        <v>243</v>
      </c>
      <c r="N40" s="27">
        <v>78</v>
      </c>
      <c r="O40" s="79" t="s">
        <v>144</v>
      </c>
      <c r="P40" s="75" t="s">
        <v>196</v>
      </c>
      <c r="Q40" s="11" t="s">
        <v>55</v>
      </c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s="1" customFormat="1" hidden="1" x14ac:dyDescent="0.3">
      <c r="A41" s="53" t="s">
        <v>57</v>
      </c>
      <c r="B41" s="60"/>
      <c r="C41" s="60"/>
      <c r="D41" s="25"/>
      <c r="E41" s="29">
        <f>ROUND((D41/12*$R$2),0)</f>
        <v>0</v>
      </c>
      <c r="F41" s="22">
        <f>G41+H41</f>
        <v>0</v>
      </c>
      <c r="G41" s="29"/>
      <c r="H41" s="61"/>
      <c r="I41" s="9" t="e">
        <f t="shared" ref="I41" si="44">ROUND(F41/E41*100,2)</f>
        <v>#DIV/0!</v>
      </c>
      <c r="J41" s="10" t="e">
        <f t="shared" ref="J41" si="45">ROUND(F41/D41*100,2)</f>
        <v>#DIV/0!</v>
      </c>
      <c r="K41" s="23">
        <f t="shared" ref="K41" si="46">D41-F41</f>
        <v>0</v>
      </c>
      <c r="L41" s="28">
        <f t="shared" ref="L41" si="47">E41-F41</f>
        <v>0</v>
      </c>
      <c r="M41" s="28">
        <f>ROUND(F41/$R$2,0)</f>
        <v>0</v>
      </c>
      <c r="N41" s="27"/>
      <c r="O41" s="60"/>
      <c r="P41" s="77"/>
      <c r="Q41" s="11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s="1" customFormat="1" ht="41.25" hidden="1" customHeight="1" x14ac:dyDescent="0.3">
      <c r="A42" s="54" t="s">
        <v>38</v>
      </c>
      <c r="B42" s="20" t="s">
        <v>77</v>
      </c>
      <c r="C42" s="20"/>
      <c r="D42" s="22"/>
      <c r="E42" s="22"/>
      <c r="F42" s="22"/>
      <c r="G42" s="22"/>
      <c r="H42" s="22"/>
      <c r="I42" s="10"/>
      <c r="J42" s="22"/>
      <c r="K42" s="22"/>
      <c r="L42" s="8"/>
      <c r="M42" s="8"/>
      <c r="N42" s="8"/>
      <c r="O42" s="58"/>
      <c r="P42" s="49"/>
      <c r="Q42" s="48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s="1" customFormat="1" hidden="1" x14ac:dyDescent="0.3">
      <c r="A43" s="53" t="s">
        <v>54</v>
      </c>
      <c r="B43" s="32"/>
      <c r="C43" s="60"/>
      <c r="D43" s="25"/>
      <c r="E43" s="29">
        <f>ROUND((D43/12*$R$2),0)</f>
        <v>0</v>
      </c>
      <c r="F43" s="22">
        <f>G43+H43</f>
        <v>0</v>
      </c>
      <c r="G43" s="29"/>
      <c r="H43" s="61"/>
      <c r="I43" s="9" t="e">
        <f t="shared" ref="I43" si="48">ROUND(F43/E43*100,2)</f>
        <v>#DIV/0!</v>
      </c>
      <c r="J43" s="10" t="e">
        <f t="shared" ref="J43" si="49">ROUND(F43/D43*100,2)</f>
        <v>#DIV/0!</v>
      </c>
      <c r="K43" s="23">
        <f t="shared" ref="K43" si="50">D43-F43</f>
        <v>0</v>
      </c>
      <c r="L43" s="28">
        <f t="shared" ref="L43" si="51">E43-F43</f>
        <v>0</v>
      </c>
      <c r="M43" s="28">
        <f>ROUND(F43/$R$2,0)</f>
        <v>0</v>
      </c>
      <c r="N43" s="27"/>
      <c r="O43" s="60"/>
      <c r="P43" s="56"/>
      <c r="Q43" s="11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s="1" customFormat="1" ht="42.75" customHeight="1" x14ac:dyDescent="0.3">
      <c r="A44" s="54" t="s">
        <v>38</v>
      </c>
      <c r="B44" s="16" t="s">
        <v>27</v>
      </c>
      <c r="C44" s="58"/>
      <c r="D44" s="22"/>
      <c r="E44" s="22"/>
      <c r="F44" s="22"/>
      <c r="G44" s="15"/>
      <c r="H44" s="13"/>
      <c r="I44" s="34"/>
      <c r="J44" s="12"/>
      <c r="K44" s="23"/>
      <c r="L44" s="8"/>
      <c r="M44" s="8"/>
      <c r="N44" s="8"/>
      <c r="O44" s="58"/>
      <c r="P44" s="49"/>
      <c r="Q44" s="48"/>
      <c r="R44" s="3"/>
      <c r="S44" s="37"/>
      <c r="T44" s="3"/>
      <c r="U44" s="3"/>
      <c r="V44" s="3"/>
      <c r="W44" s="3"/>
      <c r="X44" s="3"/>
      <c r="Y44" s="3"/>
      <c r="Z44" s="3"/>
      <c r="AA44" s="3"/>
    </row>
    <row r="45" spans="1:27" s="1" customFormat="1" ht="232.5" customHeight="1" x14ac:dyDescent="0.3">
      <c r="A45" s="53" t="s">
        <v>54</v>
      </c>
      <c r="B45" s="71" t="s">
        <v>91</v>
      </c>
      <c r="C45" s="60" t="s">
        <v>99</v>
      </c>
      <c r="D45" s="5">
        <v>214</v>
      </c>
      <c r="E45" s="29">
        <f t="shared" ref="E45" si="52">ROUND((D45/12*$R$2),0)</f>
        <v>196</v>
      </c>
      <c r="F45" s="22">
        <f t="shared" ref="F45" si="53">G45+H45</f>
        <v>220</v>
      </c>
      <c r="G45" s="5">
        <v>220</v>
      </c>
      <c r="H45" s="5"/>
      <c r="I45" s="9">
        <f t="shared" ref="I45" si="54">ROUND(F45/E45*100,2)</f>
        <v>112.24</v>
      </c>
      <c r="J45" s="12">
        <f t="shared" ref="J45" si="55">ROUND(F45/D45*100,2)</f>
        <v>102.8</v>
      </c>
      <c r="K45" s="23">
        <f t="shared" ref="K45" si="56">D45-F45</f>
        <v>-6</v>
      </c>
      <c r="L45" s="28">
        <f t="shared" ref="L45" si="57">E45-F45</f>
        <v>-24</v>
      </c>
      <c r="M45" s="28">
        <f t="shared" ref="M45" si="58">ROUND(F45/$R$2,0)</f>
        <v>20</v>
      </c>
      <c r="N45" s="5">
        <v>40</v>
      </c>
      <c r="O45" s="26" t="s">
        <v>100</v>
      </c>
      <c r="P45" s="98" t="s">
        <v>197</v>
      </c>
      <c r="Q45" s="11" t="s">
        <v>51</v>
      </c>
      <c r="R45" s="3"/>
      <c r="S45" s="37"/>
      <c r="T45" s="3"/>
      <c r="U45" s="3"/>
      <c r="V45" s="3"/>
      <c r="W45" s="3"/>
      <c r="X45" s="3"/>
      <c r="Y45" s="3"/>
      <c r="Z45" s="3"/>
      <c r="AA45" s="3"/>
    </row>
    <row r="46" spans="1:27" s="1" customFormat="1" ht="93" customHeight="1" x14ac:dyDescent="0.3">
      <c r="A46" s="53" t="s">
        <v>68</v>
      </c>
      <c r="B46" s="71" t="s">
        <v>101</v>
      </c>
      <c r="C46" s="60" t="s">
        <v>102</v>
      </c>
      <c r="D46" s="5">
        <v>831</v>
      </c>
      <c r="E46" s="29">
        <f t="shared" ref="E46" si="59">ROUND((D46/12*$R$2),0)</f>
        <v>762</v>
      </c>
      <c r="F46" s="22">
        <f t="shared" ref="F46" si="60">G46+H46</f>
        <v>1065</v>
      </c>
      <c r="G46" s="5">
        <v>1065</v>
      </c>
      <c r="H46" s="5"/>
      <c r="I46" s="9">
        <f t="shared" ref="I46" si="61">ROUND(F46/E46*100,2)</f>
        <v>139.76</v>
      </c>
      <c r="J46" s="12">
        <f t="shared" ref="J46" si="62">ROUND(F46/D46*100,2)</f>
        <v>128.16</v>
      </c>
      <c r="K46" s="23">
        <f t="shared" ref="K46" si="63">D46-F46</f>
        <v>-234</v>
      </c>
      <c r="L46" s="28">
        <f t="shared" ref="L46" si="64">E46-F46</f>
        <v>-303</v>
      </c>
      <c r="M46" s="28">
        <f t="shared" ref="M46" si="65">ROUND(F46/$R$2,0)</f>
        <v>97</v>
      </c>
      <c r="N46" s="5">
        <v>700</v>
      </c>
      <c r="O46" s="26" t="s">
        <v>103</v>
      </c>
      <c r="P46" s="100"/>
      <c r="Q46" s="11" t="s">
        <v>51</v>
      </c>
      <c r="R46" s="3"/>
      <c r="S46" s="37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53" t="s">
        <v>69</v>
      </c>
      <c r="B47" s="60" t="s">
        <v>130</v>
      </c>
      <c r="C47" s="60" t="s">
        <v>131</v>
      </c>
      <c r="D47" s="5">
        <v>0</v>
      </c>
      <c r="E47" s="29">
        <f t="shared" ref="E47" si="66">ROUND((D47/12*$R$2),0)</f>
        <v>0</v>
      </c>
      <c r="F47" s="22">
        <f t="shared" ref="F47" si="67">G47+H47</f>
        <v>0</v>
      </c>
      <c r="G47" s="5">
        <v>0</v>
      </c>
      <c r="H47" s="5"/>
      <c r="I47" s="9" t="e">
        <f t="shared" ref="I47" si="68">ROUND(F47/E47*100,2)</f>
        <v>#DIV/0!</v>
      </c>
      <c r="J47" s="12" t="e">
        <f t="shared" ref="J47" si="69">ROUND(F47/D47*100,2)</f>
        <v>#DIV/0!</v>
      </c>
      <c r="K47" s="23">
        <f t="shared" ref="K47" si="70">D47-F47</f>
        <v>0</v>
      </c>
      <c r="L47" s="28">
        <f t="shared" ref="L47" si="71">E47-F47</f>
        <v>0</v>
      </c>
      <c r="M47" s="28">
        <f t="shared" ref="M47" si="72">ROUND(F47/$R$2,0)</f>
        <v>0</v>
      </c>
      <c r="N47" s="5">
        <v>500</v>
      </c>
      <c r="O47" s="26" t="s">
        <v>64</v>
      </c>
      <c r="P47" s="99" t="s">
        <v>196</v>
      </c>
      <c r="Q47" s="11" t="s">
        <v>55</v>
      </c>
      <c r="R47" s="3"/>
      <c r="S47" s="37"/>
      <c r="T47" s="3"/>
      <c r="U47" s="3"/>
      <c r="V47" s="3"/>
      <c r="W47" s="3"/>
      <c r="X47" s="3"/>
      <c r="Y47" s="3"/>
      <c r="Z47" s="3"/>
      <c r="AA47" s="3"/>
    </row>
    <row r="48" spans="1:27" s="1" customFormat="1" ht="142.5" customHeight="1" x14ac:dyDescent="0.3">
      <c r="A48" s="53" t="s">
        <v>70</v>
      </c>
      <c r="B48" s="91" t="s">
        <v>184</v>
      </c>
      <c r="C48" s="91" t="s">
        <v>185</v>
      </c>
      <c r="D48" s="5">
        <v>1268</v>
      </c>
      <c r="E48" s="74">
        <f t="shared" ref="E48" si="73">ROUND((D48/12*$R$2),0)</f>
        <v>1162</v>
      </c>
      <c r="F48" s="65">
        <f t="shared" ref="F48" si="74">G48+H48</f>
        <v>1190</v>
      </c>
      <c r="G48" s="5">
        <v>1190</v>
      </c>
      <c r="H48" s="5"/>
      <c r="I48" s="9">
        <f t="shared" ref="I48" si="75">ROUND(F48/E48*100,2)</f>
        <v>102.41</v>
      </c>
      <c r="J48" s="67">
        <f t="shared" ref="J48" si="76">ROUND(F48/D48*100,2)</f>
        <v>93.85</v>
      </c>
      <c r="K48" s="68">
        <f t="shared" ref="K48" si="77">D48-F48</f>
        <v>78</v>
      </c>
      <c r="L48" s="28">
        <f t="shared" ref="L48" si="78">E48-F48</f>
        <v>-28</v>
      </c>
      <c r="M48" s="28">
        <f t="shared" ref="M48" si="79">ROUND(F48/$R$2,0)</f>
        <v>108</v>
      </c>
      <c r="N48" s="5">
        <v>150</v>
      </c>
      <c r="O48" s="26" t="s">
        <v>186</v>
      </c>
      <c r="P48" s="100"/>
      <c r="Q48" s="11" t="s">
        <v>55</v>
      </c>
      <c r="R48" s="3"/>
      <c r="S48" s="37"/>
      <c r="T48" s="3"/>
      <c r="U48" s="3"/>
      <c r="V48" s="3"/>
      <c r="W48" s="3"/>
      <c r="X48" s="3"/>
      <c r="Y48" s="3"/>
      <c r="Z48" s="3"/>
      <c r="AA48" s="3"/>
    </row>
    <row r="49" spans="1:27" s="1" customFormat="1" ht="47.25" customHeight="1" x14ac:dyDescent="0.3">
      <c r="A49" s="54" t="s">
        <v>59</v>
      </c>
      <c r="B49" s="20" t="s">
        <v>2</v>
      </c>
      <c r="C49" s="20"/>
      <c r="D49" s="8"/>
      <c r="E49" s="22"/>
      <c r="F49" s="22"/>
      <c r="G49" s="8"/>
      <c r="H49" s="6"/>
      <c r="I49" s="10"/>
      <c r="J49" s="12"/>
      <c r="K49" s="23"/>
      <c r="L49" s="8"/>
      <c r="M49" s="8"/>
      <c r="N49" s="8"/>
      <c r="O49" s="58"/>
      <c r="P49" s="49"/>
      <c r="Q49" s="48"/>
      <c r="R49" s="3"/>
      <c r="S49" s="37"/>
      <c r="T49" s="3"/>
      <c r="U49" s="3"/>
      <c r="V49" s="3"/>
      <c r="W49" s="3"/>
      <c r="X49" s="3"/>
      <c r="Y49" s="3"/>
      <c r="Z49" s="3"/>
      <c r="AA49" s="3"/>
    </row>
    <row r="50" spans="1:27" s="1" customFormat="1" ht="162.75" x14ac:dyDescent="0.3">
      <c r="A50" s="70" t="s">
        <v>60</v>
      </c>
      <c r="B50" s="98" t="s">
        <v>116</v>
      </c>
      <c r="C50" s="72" t="s">
        <v>117</v>
      </c>
      <c r="D50" s="111">
        <v>139</v>
      </c>
      <c r="E50" s="113">
        <f t="shared" ref="E50" si="80">ROUND((D50/12*$R$2),0)</f>
        <v>127</v>
      </c>
      <c r="F50" s="115">
        <f t="shared" ref="F50" si="81">G50+H50</f>
        <v>126</v>
      </c>
      <c r="G50" s="111">
        <v>126</v>
      </c>
      <c r="H50" s="125"/>
      <c r="I50" s="138">
        <f t="shared" ref="I50" si="82">ROUND(F50/E50*100,2)</f>
        <v>99.21</v>
      </c>
      <c r="J50" s="140">
        <f t="shared" ref="J50" si="83">ROUND(F50/D50*100,2)</f>
        <v>90.65</v>
      </c>
      <c r="K50" s="133">
        <f t="shared" ref="K50" si="84">D50-F50</f>
        <v>13</v>
      </c>
      <c r="L50" s="121">
        <f t="shared" ref="L50" si="85">E50-F50</f>
        <v>1</v>
      </c>
      <c r="M50" s="121">
        <f t="shared" ref="M50" si="86">ROUND(F50/$R$2,0)</f>
        <v>11</v>
      </c>
      <c r="N50" s="73">
        <v>0</v>
      </c>
      <c r="O50" s="72" t="s">
        <v>118</v>
      </c>
      <c r="P50" s="71" t="s">
        <v>190</v>
      </c>
      <c r="Q50" s="11" t="s">
        <v>51</v>
      </c>
      <c r="R50" s="3"/>
      <c r="S50" s="37"/>
      <c r="T50" s="3"/>
      <c r="U50" s="3"/>
      <c r="V50" s="3"/>
      <c r="W50" s="3"/>
      <c r="X50" s="3"/>
      <c r="Y50" s="3"/>
      <c r="Z50" s="3"/>
      <c r="AA50" s="3"/>
    </row>
    <row r="51" spans="1:27" s="1" customFormat="1" ht="162.75" x14ac:dyDescent="0.3">
      <c r="A51" s="70" t="s">
        <v>72</v>
      </c>
      <c r="B51" s="100"/>
      <c r="C51" s="79" t="s">
        <v>152</v>
      </c>
      <c r="D51" s="117"/>
      <c r="E51" s="118"/>
      <c r="F51" s="119"/>
      <c r="G51" s="117"/>
      <c r="H51" s="126"/>
      <c r="I51" s="146"/>
      <c r="J51" s="147"/>
      <c r="K51" s="134"/>
      <c r="L51" s="145"/>
      <c r="M51" s="145"/>
      <c r="N51" s="73">
        <v>0</v>
      </c>
      <c r="O51" s="79" t="s">
        <v>153</v>
      </c>
      <c r="P51" s="71" t="s">
        <v>190</v>
      </c>
      <c r="Q51" s="11" t="s">
        <v>51</v>
      </c>
      <c r="R51" s="3"/>
      <c r="S51" s="37"/>
      <c r="T51" s="3"/>
      <c r="U51" s="3"/>
      <c r="V51" s="3"/>
      <c r="W51" s="3"/>
      <c r="X51" s="3"/>
      <c r="Y51" s="3"/>
      <c r="Z51" s="3"/>
      <c r="AA51" s="3"/>
    </row>
    <row r="52" spans="1:27" s="1" customFormat="1" ht="209.25" x14ac:dyDescent="0.3">
      <c r="A52" s="70" t="s">
        <v>73</v>
      </c>
      <c r="B52" s="98" t="s">
        <v>58</v>
      </c>
      <c r="C52" s="60" t="s">
        <v>138</v>
      </c>
      <c r="D52" s="111">
        <v>2148</v>
      </c>
      <c r="E52" s="113">
        <f t="shared" ref="E52" si="87">ROUND((D52/12*$R$2),0)</f>
        <v>1969</v>
      </c>
      <c r="F52" s="115">
        <f t="shared" ref="F52" si="88">G52+H52</f>
        <v>2015</v>
      </c>
      <c r="G52" s="111">
        <v>2015</v>
      </c>
      <c r="H52" s="125"/>
      <c r="I52" s="138">
        <f t="shared" ref="I52" si="89">ROUND(F52/E52*100,2)</f>
        <v>102.34</v>
      </c>
      <c r="J52" s="140">
        <f t="shared" ref="J52" si="90">ROUND(F52/D52*100,2)</f>
        <v>93.81</v>
      </c>
      <c r="K52" s="133">
        <f t="shared" ref="K52" si="91">D52-F52</f>
        <v>133</v>
      </c>
      <c r="L52" s="121">
        <f t="shared" ref="L52" si="92">E52-F52</f>
        <v>-46</v>
      </c>
      <c r="M52" s="121">
        <f t="shared" ref="M52" si="93">ROUND(F52/$R$2,0)</f>
        <v>183</v>
      </c>
      <c r="N52" s="24">
        <v>106</v>
      </c>
      <c r="O52" s="79" t="s">
        <v>139</v>
      </c>
      <c r="P52" s="98" t="s">
        <v>190</v>
      </c>
      <c r="Q52" s="149" t="s">
        <v>51</v>
      </c>
      <c r="R52" s="3"/>
      <c r="S52" s="37"/>
      <c r="T52" s="3"/>
      <c r="U52" s="3"/>
      <c r="V52" s="3"/>
      <c r="W52" s="3"/>
      <c r="X52" s="3"/>
      <c r="Y52" s="3"/>
      <c r="Z52" s="3"/>
      <c r="AA52" s="3"/>
    </row>
    <row r="53" spans="1:27" s="1" customFormat="1" ht="162.75" customHeight="1" x14ac:dyDescent="0.3">
      <c r="A53" s="70" t="s">
        <v>74</v>
      </c>
      <c r="B53" s="99"/>
      <c r="C53" s="79" t="s">
        <v>134</v>
      </c>
      <c r="D53" s="112"/>
      <c r="E53" s="114"/>
      <c r="F53" s="116"/>
      <c r="G53" s="112"/>
      <c r="H53" s="137"/>
      <c r="I53" s="139"/>
      <c r="J53" s="141"/>
      <c r="K53" s="148"/>
      <c r="L53" s="122"/>
      <c r="M53" s="122"/>
      <c r="N53" s="73">
        <v>24</v>
      </c>
      <c r="O53" s="79" t="s">
        <v>135</v>
      </c>
      <c r="P53" s="99"/>
      <c r="Q53" s="150"/>
      <c r="R53" s="3"/>
      <c r="S53" s="37"/>
      <c r="T53" s="3"/>
      <c r="U53" s="3"/>
      <c r="V53" s="3"/>
      <c r="W53" s="3"/>
      <c r="X53" s="3"/>
      <c r="Y53" s="3"/>
      <c r="Z53" s="3"/>
      <c r="AA53" s="3"/>
    </row>
    <row r="54" spans="1:27" s="1" customFormat="1" ht="116.25" x14ac:dyDescent="0.3">
      <c r="A54" s="70" t="s">
        <v>156</v>
      </c>
      <c r="B54" s="99"/>
      <c r="C54" s="60" t="s">
        <v>136</v>
      </c>
      <c r="D54" s="112"/>
      <c r="E54" s="114"/>
      <c r="F54" s="116"/>
      <c r="G54" s="112"/>
      <c r="H54" s="137"/>
      <c r="I54" s="139"/>
      <c r="J54" s="141"/>
      <c r="K54" s="148"/>
      <c r="L54" s="122"/>
      <c r="M54" s="122"/>
      <c r="N54" s="24">
        <v>0</v>
      </c>
      <c r="O54" s="79" t="s">
        <v>137</v>
      </c>
      <c r="P54" s="100"/>
      <c r="Q54" s="151"/>
      <c r="R54" s="3"/>
      <c r="S54" s="37"/>
      <c r="T54" s="3"/>
      <c r="U54" s="3"/>
      <c r="V54" s="3"/>
      <c r="W54" s="3"/>
      <c r="X54" s="3"/>
      <c r="Y54" s="3"/>
      <c r="Z54" s="3"/>
      <c r="AA54" s="3"/>
    </row>
    <row r="55" spans="1:27" s="1" customFormat="1" ht="162.75" x14ac:dyDescent="0.3">
      <c r="A55" s="70" t="s">
        <v>157</v>
      </c>
      <c r="B55" s="71" t="s">
        <v>140</v>
      </c>
      <c r="C55" s="79" t="s">
        <v>141</v>
      </c>
      <c r="D55" s="73">
        <v>1951</v>
      </c>
      <c r="E55" s="74">
        <f t="shared" ref="E55" si="94">ROUND((D55/12*$R$2),0)</f>
        <v>1788</v>
      </c>
      <c r="F55" s="65">
        <f t="shared" ref="F55" si="95">G55+H55</f>
        <v>1936</v>
      </c>
      <c r="G55" s="73">
        <v>1936</v>
      </c>
      <c r="H55" s="31"/>
      <c r="I55" s="66">
        <f t="shared" ref="I55" si="96">ROUND(F55/E55*100,2)</f>
        <v>108.28</v>
      </c>
      <c r="J55" s="67">
        <f t="shared" ref="J55" si="97">ROUND(F55/D55*100,2)</f>
        <v>99.23</v>
      </c>
      <c r="K55" s="68">
        <f t="shared" ref="K55" si="98">D55-F55</f>
        <v>15</v>
      </c>
      <c r="L55" s="69">
        <f t="shared" ref="L55" si="99">E55-F55</f>
        <v>-148</v>
      </c>
      <c r="M55" s="69">
        <f t="shared" ref="M55" si="100">ROUND(F55/$R$2,0)</f>
        <v>176</v>
      </c>
      <c r="N55" s="73">
        <v>0</v>
      </c>
      <c r="O55" s="79" t="s">
        <v>142</v>
      </c>
      <c r="P55" s="71" t="s">
        <v>190</v>
      </c>
      <c r="Q55" s="11" t="s">
        <v>51</v>
      </c>
      <c r="R55" s="3"/>
      <c r="S55" s="37"/>
      <c r="T55" s="3"/>
      <c r="U55" s="3"/>
      <c r="V55" s="3"/>
      <c r="W55" s="3"/>
      <c r="X55" s="3"/>
      <c r="Y55" s="3"/>
      <c r="Z55" s="3"/>
      <c r="AA55" s="3"/>
    </row>
    <row r="56" spans="1:27" s="1" customFormat="1" ht="162.75" x14ac:dyDescent="0.3">
      <c r="A56" s="70" t="s">
        <v>166</v>
      </c>
      <c r="B56" s="71" t="s">
        <v>175</v>
      </c>
      <c r="C56" s="97" t="s">
        <v>199</v>
      </c>
      <c r="D56" s="73">
        <v>77</v>
      </c>
      <c r="E56" s="74">
        <f t="shared" ref="E56" si="101">ROUND((D56/12*$R$2),0)</f>
        <v>71</v>
      </c>
      <c r="F56" s="65">
        <f t="shared" ref="F56" si="102">G56+H56</f>
        <v>78</v>
      </c>
      <c r="G56" s="73">
        <v>78</v>
      </c>
      <c r="H56" s="31"/>
      <c r="I56" s="66">
        <f t="shared" ref="I56" si="103">ROUND(F56/E56*100,2)</f>
        <v>109.86</v>
      </c>
      <c r="J56" s="67">
        <f t="shared" ref="J56" si="104">ROUND(F56/D56*100,2)</f>
        <v>101.3</v>
      </c>
      <c r="K56" s="68">
        <f t="shared" ref="K56" si="105">D56-F56</f>
        <v>-1</v>
      </c>
      <c r="L56" s="69">
        <f t="shared" ref="L56" si="106">E56-F56</f>
        <v>-7</v>
      </c>
      <c r="M56" s="69">
        <f t="shared" ref="M56" si="107">ROUND(F56/$R$2,0)</f>
        <v>7</v>
      </c>
      <c r="N56" s="73">
        <v>0</v>
      </c>
      <c r="O56" s="97" t="s">
        <v>200</v>
      </c>
      <c r="P56" s="71" t="s">
        <v>190</v>
      </c>
      <c r="Q56" s="11" t="s">
        <v>51</v>
      </c>
      <c r="R56" s="3"/>
      <c r="S56" s="37"/>
      <c r="T56" s="3"/>
      <c r="U56" s="3"/>
      <c r="V56" s="3"/>
      <c r="W56" s="3"/>
      <c r="X56" s="3"/>
      <c r="Y56" s="3"/>
      <c r="Z56" s="3"/>
      <c r="AA56" s="3"/>
    </row>
    <row r="57" spans="1:27" s="1" customFormat="1" ht="209.25" x14ac:dyDescent="0.3">
      <c r="A57" s="81" t="s">
        <v>167</v>
      </c>
      <c r="B57" s="82" t="s">
        <v>168</v>
      </c>
      <c r="C57" s="82" t="s">
        <v>169</v>
      </c>
      <c r="D57" s="83">
        <v>63</v>
      </c>
      <c r="E57" s="84">
        <f t="shared" ref="E57:E58" si="108">ROUND((D57/12*$R$2),0)</f>
        <v>58</v>
      </c>
      <c r="F57" s="65">
        <f t="shared" ref="F57:F58" si="109">G57+H57</f>
        <v>52</v>
      </c>
      <c r="G57" s="83">
        <v>52</v>
      </c>
      <c r="H57" s="85"/>
      <c r="I57" s="86">
        <f t="shared" ref="I57:I58" si="110">ROUND(F57/E57*100,2)</f>
        <v>89.66</v>
      </c>
      <c r="J57" s="67">
        <f t="shared" ref="J57:J58" si="111">ROUND(F57/D57*100,2)</f>
        <v>82.54</v>
      </c>
      <c r="K57" s="68">
        <f t="shared" ref="K57:K58" si="112">D57-F57</f>
        <v>11</v>
      </c>
      <c r="L57" s="87">
        <f t="shared" ref="L57:L58" si="113">E57-F57</f>
        <v>6</v>
      </c>
      <c r="M57" s="87">
        <f t="shared" ref="M57:M58" si="114">ROUND(F57/$R$2,0)</f>
        <v>5</v>
      </c>
      <c r="N57" s="83">
        <v>-9</v>
      </c>
      <c r="O57" s="82" t="s">
        <v>171</v>
      </c>
      <c r="P57" s="82" t="s">
        <v>190</v>
      </c>
      <c r="Q57" s="88" t="s">
        <v>51</v>
      </c>
      <c r="R57" s="3"/>
      <c r="S57" s="37"/>
      <c r="T57" s="3"/>
      <c r="U57" s="3"/>
      <c r="V57" s="3"/>
      <c r="W57" s="3"/>
      <c r="X57" s="3"/>
      <c r="Y57" s="3"/>
      <c r="Z57" s="3"/>
      <c r="AA57" s="3"/>
    </row>
    <row r="58" spans="1:27" s="1" customFormat="1" ht="162.75" x14ac:dyDescent="0.3">
      <c r="A58" s="81" t="s">
        <v>173</v>
      </c>
      <c r="B58" s="82" t="s">
        <v>125</v>
      </c>
      <c r="C58" s="82" t="s">
        <v>170</v>
      </c>
      <c r="D58" s="83">
        <v>60</v>
      </c>
      <c r="E58" s="84">
        <f t="shared" si="108"/>
        <v>55</v>
      </c>
      <c r="F58" s="65">
        <f t="shared" si="109"/>
        <v>28</v>
      </c>
      <c r="G58" s="83">
        <v>28</v>
      </c>
      <c r="H58" s="85"/>
      <c r="I58" s="86">
        <f t="shared" si="110"/>
        <v>50.91</v>
      </c>
      <c r="J58" s="67">
        <f t="shared" si="111"/>
        <v>46.67</v>
      </c>
      <c r="K58" s="68">
        <f t="shared" si="112"/>
        <v>32</v>
      </c>
      <c r="L58" s="87">
        <f t="shared" si="113"/>
        <v>27</v>
      </c>
      <c r="M58" s="87">
        <f t="shared" si="114"/>
        <v>3</v>
      </c>
      <c r="N58" s="83">
        <v>-17</v>
      </c>
      <c r="O58" s="82" t="s">
        <v>172</v>
      </c>
      <c r="P58" s="82" t="s">
        <v>190</v>
      </c>
      <c r="Q58" s="88" t="s">
        <v>51</v>
      </c>
      <c r="R58" s="3"/>
      <c r="S58" s="37"/>
      <c r="T58" s="3"/>
      <c r="U58" s="3"/>
      <c r="V58" s="3"/>
      <c r="W58" s="3"/>
      <c r="X58" s="3"/>
      <c r="Y58" s="3"/>
      <c r="Z58" s="3"/>
      <c r="AA58" s="3"/>
    </row>
    <row r="59" spans="1:27" s="1" customFormat="1" ht="162.75" x14ac:dyDescent="0.3">
      <c r="A59" s="81" t="s">
        <v>174</v>
      </c>
      <c r="B59" s="82" t="s">
        <v>175</v>
      </c>
      <c r="C59" s="82" t="s">
        <v>170</v>
      </c>
      <c r="D59" s="83">
        <v>77</v>
      </c>
      <c r="E59" s="84">
        <f t="shared" ref="E59:E61" si="115">ROUND((D59/12*$R$2),0)</f>
        <v>71</v>
      </c>
      <c r="F59" s="65">
        <f t="shared" ref="F59:F60" si="116">G59+H59</f>
        <v>78</v>
      </c>
      <c r="G59" s="83">
        <v>78</v>
      </c>
      <c r="H59" s="85"/>
      <c r="I59" s="86">
        <f t="shared" ref="I59:I60" si="117">ROUND(F59/E59*100,2)</f>
        <v>109.86</v>
      </c>
      <c r="J59" s="67">
        <f t="shared" ref="J59:J60" si="118">ROUND(F59/D59*100,2)</f>
        <v>101.3</v>
      </c>
      <c r="K59" s="68">
        <f t="shared" ref="K59:K60" si="119">D59-F59</f>
        <v>-1</v>
      </c>
      <c r="L59" s="87">
        <f t="shared" ref="L59:L60" si="120">E59-F59</f>
        <v>-7</v>
      </c>
      <c r="M59" s="87">
        <f t="shared" ref="M59:M60" si="121">ROUND(F59/$R$2,0)</f>
        <v>7</v>
      </c>
      <c r="N59" s="83">
        <v>0</v>
      </c>
      <c r="O59" s="82" t="s">
        <v>176</v>
      </c>
      <c r="P59" s="82" t="s">
        <v>190</v>
      </c>
      <c r="Q59" s="88" t="s">
        <v>51</v>
      </c>
      <c r="R59" s="3"/>
      <c r="S59" s="37"/>
      <c r="T59" s="3"/>
      <c r="U59" s="3"/>
      <c r="V59" s="3"/>
      <c r="W59" s="3"/>
      <c r="X59" s="3"/>
      <c r="Y59" s="3"/>
      <c r="Z59" s="3"/>
      <c r="AA59" s="3"/>
    </row>
    <row r="60" spans="1:27" s="1" customFormat="1" ht="162.75" x14ac:dyDescent="0.3">
      <c r="A60" s="81" t="s">
        <v>179</v>
      </c>
      <c r="B60" s="82" t="s">
        <v>58</v>
      </c>
      <c r="C60" s="82" t="s">
        <v>177</v>
      </c>
      <c r="D60" s="83">
        <v>2148</v>
      </c>
      <c r="E60" s="84">
        <f t="shared" si="115"/>
        <v>1969</v>
      </c>
      <c r="F60" s="65">
        <f t="shared" si="116"/>
        <v>2015</v>
      </c>
      <c r="G60" s="83">
        <v>2015</v>
      </c>
      <c r="H60" s="85"/>
      <c r="I60" s="86">
        <f t="shared" si="117"/>
        <v>102.34</v>
      </c>
      <c r="J60" s="67">
        <f t="shared" si="118"/>
        <v>93.81</v>
      </c>
      <c r="K60" s="68">
        <f t="shared" si="119"/>
        <v>133</v>
      </c>
      <c r="L60" s="87">
        <f t="shared" si="120"/>
        <v>-46</v>
      </c>
      <c r="M60" s="87">
        <f t="shared" si="121"/>
        <v>183</v>
      </c>
      <c r="N60" s="83">
        <v>106</v>
      </c>
      <c r="O60" s="82" t="s">
        <v>178</v>
      </c>
      <c r="P60" s="82" t="s">
        <v>190</v>
      </c>
      <c r="Q60" s="88" t="s">
        <v>51</v>
      </c>
      <c r="R60" s="3"/>
      <c r="S60" s="37"/>
      <c r="T60" s="3"/>
      <c r="U60" s="3"/>
      <c r="V60" s="3"/>
      <c r="W60" s="3"/>
      <c r="X60" s="3"/>
      <c r="Y60" s="3"/>
      <c r="Z60" s="3"/>
      <c r="AA60" s="3"/>
    </row>
    <row r="61" spans="1:27" s="1" customFormat="1" ht="162.75" x14ac:dyDescent="0.3">
      <c r="A61" s="81" t="s">
        <v>198</v>
      </c>
      <c r="B61" s="82" t="s">
        <v>116</v>
      </c>
      <c r="C61" s="82" t="s">
        <v>117</v>
      </c>
      <c r="D61" s="83">
        <v>139</v>
      </c>
      <c r="E61" s="84">
        <f t="shared" si="115"/>
        <v>127</v>
      </c>
      <c r="F61" s="65">
        <f t="shared" ref="F61" si="122">G61+H61</f>
        <v>126</v>
      </c>
      <c r="G61" s="83">
        <v>126</v>
      </c>
      <c r="H61" s="85"/>
      <c r="I61" s="86">
        <f t="shared" ref="I61" si="123">ROUND(F61/E61*100,2)</f>
        <v>99.21</v>
      </c>
      <c r="J61" s="67">
        <f t="shared" ref="J61" si="124">ROUND(F61/D61*100,2)</f>
        <v>90.65</v>
      </c>
      <c r="K61" s="68">
        <f t="shared" ref="K61" si="125">D61-F61</f>
        <v>13</v>
      </c>
      <c r="L61" s="87">
        <f t="shared" ref="L61" si="126">E61-F61</f>
        <v>1</v>
      </c>
      <c r="M61" s="87">
        <f t="shared" ref="M61" si="127">ROUND(F61/$R$2,0)</f>
        <v>11</v>
      </c>
      <c r="N61" s="83">
        <v>0</v>
      </c>
      <c r="O61" s="82" t="s">
        <v>180</v>
      </c>
      <c r="P61" s="82" t="s">
        <v>190</v>
      </c>
      <c r="Q61" s="88" t="s">
        <v>51</v>
      </c>
      <c r="R61" s="3"/>
      <c r="S61" s="37"/>
      <c r="T61" s="3"/>
      <c r="U61" s="3"/>
      <c r="V61" s="3"/>
      <c r="W61" s="3"/>
      <c r="X61" s="3"/>
      <c r="Y61" s="3"/>
      <c r="Z61" s="3"/>
      <c r="AA61" s="3"/>
    </row>
    <row r="62" spans="1:27" s="1" customFormat="1" ht="38.25" customHeight="1" x14ac:dyDescent="0.3">
      <c r="A62" s="54" t="s">
        <v>75</v>
      </c>
      <c r="B62" s="20" t="s">
        <v>3</v>
      </c>
      <c r="C62" s="20"/>
      <c r="D62" s="8"/>
      <c r="E62" s="22"/>
      <c r="F62" s="22"/>
      <c r="G62" s="15"/>
      <c r="H62" s="13"/>
      <c r="I62" s="10"/>
      <c r="J62" s="12"/>
      <c r="K62" s="23"/>
      <c r="L62" s="8"/>
      <c r="M62" s="22"/>
      <c r="N62" s="15"/>
      <c r="O62" s="58"/>
      <c r="P62" s="6"/>
      <c r="Q62" s="48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s="1" customFormat="1" ht="171.75" customHeight="1" x14ac:dyDescent="0.3">
      <c r="A63" s="53" t="s">
        <v>76</v>
      </c>
      <c r="B63" s="32" t="s">
        <v>58</v>
      </c>
      <c r="C63" s="60" t="s">
        <v>128</v>
      </c>
      <c r="D63" s="25">
        <v>33382</v>
      </c>
      <c r="E63" s="25">
        <f t="shared" ref="E63:E64" si="128">ROUND((D63/12*$R$2),0)</f>
        <v>30600</v>
      </c>
      <c r="F63" s="22">
        <f t="shared" ref="F63:F64" si="129">G63+H63</f>
        <v>34591</v>
      </c>
      <c r="G63" s="25">
        <v>34591</v>
      </c>
      <c r="H63" s="26"/>
      <c r="I63" s="30">
        <f t="shared" ref="I63:I64" si="130">ROUND(F63/E63*100,2)</f>
        <v>113.04</v>
      </c>
      <c r="J63" s="12">
        <f t="shared" ref="J63:J64" si="131">ROUND(F63/D63*100,2)</f>
        <v>103.62</v>
      </c>
      <c r="K63" s="23">
        <f t="shared" ref="K63:K64" si="132">D63-F63</f>
        <v>-1209</v>
      </c>
      <c r="L63" s="27">
        <f t="shared" ref="L63:L64" si="133">E63-F63</f>
        <v>-3991</v>
      </c>
      <c r="M63" s="27">
        <f t="shared" ref="M63:M64" si="134">ROUND(F63/$R$2,0)</f>
        <v>3145</v>
      </c>
      <c r="N63" s="24">
        <v>3177</v>
      </c>
      <c r="O63" s="72" t="s">
        <v>129</v>
      </c>
      <c r="P63" s="71" t="s">
        <v>192</v>
      </c>
      <c r="Q63" s="11" t="s">
        <v>51</v>
      </c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s="1" customFormat="1" ht="255.75" x14ac:dyDescent="0.3">
      <c r="A64" s="53" t="s">
        <v>158</v>
      </c>
      <c r="B64" s="32" t="s">
        <v>154</v>
      </c>
      <c r="C64" s="60" t="s">
        <v>155</v>
      </c>
      <c r="D64" s="25">
        <v>2058</v>
      </c>
      <c r="E64" s="25">
        <f t="shared" si="128"/>
        <v>1887</v>
      </c>
      <c r="F64" s="22">
        <f t="shared" si="129"/>
        <v>1611</v>
      </c>
      <c r="G64" s="25">
        <v>1611</v>
      </c>
      <c r="H64" s="26"/>
      <c r="I64" s="30">
        <f t="shared" si="130"/>
        <v>85.37</v>
      </c>
      <c r="J64" s="33">
        <f t="shared" si="131"/>
        <v>78.28</v>
      </c>
      <c r="K64" s="23">
        <f t="shared" si="132"/>
        <v>447</v>
      </c>
      <c r="L64" s="27">
        <f t="shared" si="133"/>
        <v>276</v>
      </c>
      <c r="M64" s="27">
        <f t="shared" si="134"/>
        <v>146</v>
      </c>
      <c r="N64" s="24">
        <v>0</v>
      </c>
      <c r="O64" s="80" t="s">
        <v>189</v>
      </c>
      <c r="P64" s="75" t="s">
        <v>196</v>
      </c>
      <c r="Q64" s="11" t="s">
        <v>55</v>
      </c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s="1" customFormat="1" ht="116.25" x14ac:dyDescent="0.3">
      <c r="A65" s="53" t="s">
        <v>69</v>
      </c>
      <c r="B65" s="89" t="s">
        <v>125</v>
      </c>
      <c r="C65" s="60" t="s">
        <v>181</v>
      </c>
      <c r="D65" s="25">
        <v>7768</v>
      </c>
      <c r="E65" s="25">
        <f t="shared" ref="E65" si="135">ROUND((D65/12*$R$2),0)</f>
        <v>7121</v>
      </c>
      <c r="F65" s="22">
        <f t="shared" ref="F65" si="136">G65+H65</f>
        <v>6302</v>
      </c>
      <c r="G65" s="25">
        <v>6302</v>
      </c>
      <c r="H65" s="26"/>
      <c r="I65" s="30">
        <f t="shared" ref="I65" si="137">ROUND(F65/E65*100,2)</f>
        <v>88.5</v>
      </c>
      <c r="J65" s="33">
        <f t="shared" ref="J65" si="138">ROUND(F65/D65*100,2)</f>
        <v>81.13</v>
      </c>
      <c r="K65" s="23">
        <f t="shared" ref="K65" si="139">D65-F65</f>
        <v>1466</v>
      </c>
      <c r="L65" s="27">
        <f t="shared" ref="L65" si="140">E65-F65</f>
        <v>819</v>
      </c>
      <c r="M65" s="27">
        <f t="shared" ref="M65" si="141">ROUND(F65/$R$2,0)</f>
        <v>573</v>
      </c>
      <c r="N65" s="24">
        <v>40</v>
      </c>
      <c r="O65" s="89" t="s">
        <v>187</v>
      </c>
      <c r="P65" s="93" t="s">
        <v>191</v>
      </c>
      <c r="Q65" s="11" t="s">
        <v>51</v>
      </c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s="1" customFormat="1" ht="162.75" x14ac:dyDescent="0.3">
      <c r="A66" s="53" t="s">
        <v>70</v>
      </c>
      <c r="B66" s="32" t="s">
        <v>182</v>
      </c>
      <c r="C66" s="60" t="s">
        <v>195</v>
      </c>
      <c r="D66" s="25">
        <v>28646</v>
      </c>
      <c r="E66" s="25">
        <f t="shared" ref="E66" si="142">ROUND((D66/12*$R$2),0)</f>
        <v>26259</v>
      </c>
      <c r="F66" s="22">
        <f t="shared" ref="F66" si="143">G66+H66</f>
        <v>29604</v>
      </c>
      <c r="G66" s="25">
        <v>29604</v>
      </c>
      <c r="H66" s="26"/>
      <c r="I66" s="30">
        <f t="shared" ref="I66" si="144">ROUND(F66/E66*100,2)</f>
        <v>112.74</v>
      </c>
      <c r="J66" s="33">
        <f t="shared" ref="J66" si="145">ROUND(F66/D66*100,2)</f>
        <v>103.34</v>
      </c>
      <c r="K66" s="23">
        <f t="shared" ref="K66" si="146">D66-F66</f>
        <v>-958</v>
      </c>
      <c r="L66" s="27">
        <f t="shared" ref="L66" si="147">E66-F66</f>
        <v>-3345</v>
      </c>
      <c r="M66" s="27">
        <f t="shared" ref="M66" si="148">ROUND(F66/$R$2,0)</f>
        <v>2691</v>
      </c>
      <c r="N66" s="24">
        <v>5697</v>
      </c>
      <c r="O66" s="90" t="s">
        <v>183</v>
      </c>
      <c r="P66" s="71" t="s">
        <v>192</v>
      </c>
      <c r="Q66" s="11" t="s">
        <v>51</v>
      </c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s="1" customFormat="1" hidden="1" x14ac:dyDescent="0.3">
      <c r="A67" s="53" t="s">
        <v>71</v>
      </c>
      <c r="B67" s="60"/>
      <c r="C67" s="47"/>
      <c r="D67" s="25"/>
      <c r="E67" s="25">
        <f>ROUND((D67/12*$R$2),0)</f>
        <v>0</v>
      </c>
      <c r="F67" s="22">
        <f t="shared" ref="F67" si="149">G67+H67</f>
        <v>0</v>
      </c>
      <c r="G67" s="25"/>
      <c r="H67" s="26"/>
      <c r="I67" s="30" t="e">
        <f t="shared" ref="I67" si="150">ROUND(F67/E67*100,2)</f>
        <v>#DIV/0!</v>
      </c>
      <c r="J67" s="33" t="e">
        <f t="shared" ref="J67" si="151">ROUND(F67/D67*100,2)</f>
        <v>#DIV/0!</v>
      </c>
      <c r="K67" s="23">
        <f t="shared" ref="K67" si="152">D67-F67</f>
        <v>0</v>
      </c>
      <c r="L67" s="27">
        <f t="shared" ref="L67" si="153">E67-F67</f>
        <v>0</v>
      </c>
      <c r="M67" s="27">
        <f t="shared" ref="M67" si="154">ROUND(F67/$R$2,0)</f>
        <v>0</v>
      </c>
      <c r="N67" s="24"/>
      <c r="O67" s="26"/>
      <c r="P67" s="56"/>
      <c r="Q67" s="11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" customFormat="1" ht="51.75" customHeight="1" x14ac:dyDescent="0.3">
      <c r="A68" s="52" t="s">
        <v>159</v>
      </c>
      <c r="B68" s="16" t="s">
        <v>25</v>
      </c>
      <c r="C68" s="16"/>
      <c r="D68" s="22"/>
      <c r="E68" s="22"/>
      <c r="F68" s="22"/>
      <c r="G68" s="22"/>
      <c r="H68" s="58"/>
      <c r="I68" s="10"/>
      <c r="J68" s="22"/>
      <c r="K68" s="23"/>
      <c r="L68" s="8"/>
      <c r="M68" s="22"/>
      <c r="N68" s="15"/>
      <c r="O68" s="58"/>
      <c r="P68" s="58"/>
      <c r="Q68" s="58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s="1" customFormat="1" ht="209.25" x14ac:dyDescent="0.3">
      <c r="A69" s="53" t="s">
        <v>160</v>
      </c>
      <c r="B69" s="71" t="s">
        <v>58</v>
      </c>
      <c r="C69" s="32" t="s">
        <v>132</v>
      </c>
      <c r="D69" s="24">
        <v>215</v>
      </c>
      <c r="E69" s="29">
        <f>ROUND((D69/12*$R$2),0)</f>
        <v>197</v>
      </c>
      <c r="F69" s="22">
        <f t="shared" ref="F69" si="155">G69+H69</f>
        <v>205</v>
      </c>
      <c r="G69" s="29">
        <v>205</v>
      </c>
      <c r="H69" s="61"/>
      <c r="I69" s="9">
        <f>ROUND(F69/E69*100,2)</f>
        <v>104.06</v>
      </c>
      <c r="J69" s="10">
        <f>ROUND(F69/D69*100,2)</f>
        <v>95.35</v>
      </c>
      <c r="K69" s="23">
        <f>D69-F69</f>
        <v>10</v>
      </c>
      <c r="L69" s="28">
        <f>E69-F69</f>
        <v>-8</v>
      </c>
      <c r="M69" s="28">
        <f>ROUND(F69/$R$2,0)</f>
        <v>19</v>
      </c>
      <c r="N69" s="5">
        <v>6</v>
      </c>
      <c r="O69" s="76" t="s">
        <v>133</v>
      </c>
      <c r="P69" s="75" t="s">
        <v>196</v>
      </c>
      <c r="Q69" s="11" t="s">
        <v>55</v>
      </c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s="1" customFormat="1" ht="39.75" customHeight="1" x14ac:dyDescent="0.3">
      <c r="A70" s="52" t="s">
        <v>161</v>
      </c>
      <c r="B70" s="20" t="s">
        <v>78</v>
      </c>
      <c r="C70" s="20"/>
      <c r="D70" s="20"/>
      <c r="E70" s="20"/>
      <c r="F70" s="20"/>
      <c r="G70" s="22"/>
      <c r="H70" s="58"/>
      <c r="I70" s="10"/>
      <c r="J70" s="22"/>
      <c r="K70" s="23"/>
      <c r="L70" s="8"/>
      <c r="M70" s="22"/>
      <c r="N70" s="15"/>
      <c r="O70" s="58"/>
      <c r="P70" s="58"/>
      <c r="Q70" s="58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16.25" x14ac:dyDescent="0.3">
      <c r="A71" s="53" t="s">
        <v>162</v>
      </c>
      <c r="B71" s="71" t="s">
        <v>86</v>
      </c>
      <c r="C71" s="72" t="s">
        <v>85</v>
      </c>
      <c r="D71" s="25">
        <v>1234</v>
      </c>
      <c r="E71" s="29">
        <f t="shared" ref="E71" si="156">ROUND((D71/12*$R$2),0)</f>
        <v>1131</v>
      </c>
      <c r="F71" s="22">
        <f t="shared" ref="F71:F74" si="157">G71+H71</f>
        <v>1124</v>
      </c>
      <c r="G71" s="29">
        <v>1124</v>
      </c>
      <c r="H71" s="61"/>
      <c r="I71" s="9">
        <f t="shared" ref="I71" si="158">ROUND(F71/E71*100,2)</f>
        <v>99.38</v>
      </c>
      <c r="J71" s="10">
        <f t="shared" ref="J71" si="159">ROUND(F71/D71*100,2)</f>
        <v>91.09</v>
      </c>
      <c r="K71" s="23">
        <f t="shared" ref="K71" si="160">D71-F71</f>
        <v>110</v>
      </c>
      <c r="L71" s="28">
        <f t="shared" ref="L71" si="161">E71-F71</f>
        <v>7</v>
      </c>
      <c r="M71" s="28">
        <f t="shared" ref="M71:M74" si="162">ROUND(F71/$R$2,0)</f>
        <v>102</v>
      </c>
      <c r="N71" s="28">
        <v>100</v>
      </c>
      <c r="O71" s="72" t="s">
        <v>87</v>
      </c>
      <c r="P71" s="71" t="s">
        <v>193</v>
      </c>
      <c r="Q71" s="11"/>
    </row>
    <row r="72" spans="1:27" ht="232.5" x14ac:dyDescent="0.3">
      <c r="A72" s="53" t="s">
        <v>163</v>
      </c>
      <c r="B72" s="123" t="s">
        <v>119</v>
      </c>
      <c r="C72" s="60" t="s">
        <v>120</v>
      </c>
      <c r="D72" s="125">
        <v>2128</v>
      </c>
      <c r="E72" s="113">
        <f t="shared" ref="E72" si="163">ROUND((D72/12*$R$2),0)</f>
        <v>1951</v>
      </c>
      <c r="F72" s="115">
        <f t="shared" si="157"/>
        <v>2093</v>
      </c>
      <c r="G72" s="113">
        <v>2093</v>
      </c>
      <c r="H72" s="127"/>
      <c r="I72" s="129">
        <f t="shared" ref="I72" si="164">ROUND(F72/E72*100,2)</f>
        <v>107.28</v>
      </c>
      <c r="J72" s="131">
        <f t="shared" ref="J72" si="165">ROUND(F72/D72*100,2)</f>
        <v>98.36</v>
      </c>
      <c r="K72" s="133">
        <f t="shared" ref="K72" si="166">D72-F72</f>
        <v>35</v>
      </c>
      <c r="L72" s="135">
        <f t="shared" ref="L72" si="167">E72-F72</f>
        <v>-142</v>
      </c>
      <c r="M72" s="135">
        <f t="shared" si="162"/>
        <v>190</v>
      </c>
      <c r="N72" s="28">
        <v>0</v>
      </c>
      <c r="O72" s="72" t="s">
        <v>121</v>
      </c>
      <c r="P72" s="142" t="s">
        <v>196</v>
      </c>
      <c r="Q72" s="11" t="s">
        <v>55</v>
      </c>
    </row>
    <row r="73" spans="1:27" ht="139.5" x14ac:dyDescent="0.3">
      <c r="A73" s="53" t="s">
        <v>164</v>
      </c>
      <c r="B73" s="124"/>
      <c r="C73" s="79" t="s">
        <v>148</v>
      </c>
      <c r="D73" s="126"/>
      <c r="E73" s="118"/>
      <c r="F73" s="119"/>
      <c r="G73" s="118"/>
      <c r="H73" s="128"/>
      <c r="I73" s="130"/>
      <c r="J73" s="132"/>
      <c r="K73" s="134"/>
      <c r="L73" s="136"/>
      <c r="M73" s="136"/>
      <c r="N73" s="28">
        <v>50</v>
      </c>
      <c r="O73" s="79" t="s">
        <v>149</v>
      </c>
      <c r="P73" s="143"/>
      <c r="Q73" s="11" t="s">
        <v>55</v>
      </c>
    </row>
    <row r="74" spans="1:27" ht="186" customHeight="1" x14ac:dyDescent="0.3">
      <c r="A74" s="53" t="s">
        <v>165</v>
      </c>
      <c r="B74" s="60" t="s">
        <v>125</v>
      </c>
      <c r="C74" s="60" t="s">
        <v>126</v>
      </c>
      <c r="D74" s="25">
        <v>1004</v>
      </c>
      <c r="E74" s="29">
        <f t="shared" ref="E74" si="168">ROUND((D74/12*$R$2),0)</f>
        <v>920</v>
      </c>
      <c r="F74" s="22">
        <f t="shared" si="157"/>
        <v>783</v>
      </c>
      <c r="G74" s="29">
        <v>783</v>
      </c>
      <c r="H74" s="61"/>
      <c r="I74" s="9">
        <f t="shared" ref="I74" si="169">ROUND(F74/E74*100,2)</f>
        <v>85.11</v>
      </c>
      <c r="J74" s="10">
        <f t="shared" ref="J74" si="170">ROUND(F74/D74*100,2)</f>
        <v>77.989999999999995</v>
      </c>
      <c r="K74" s="23">
        <f t="shared" ref="K74" si="171">D74-F74</f>
        <v>221</v>
      </c>
      <c r="L74" s="28">
        <f t="shared" ref="L74" si="172">E74-F74</f>
        <v>137</v>
      </c>
      <c r="M74" s="28">
        <f t="shared" si="162"/>
        <v>71</v>
      </c>
      <c r="N74" s="28"/>
      <c r="O74" s="72" t="s">
        <v>127</v>
      </c>
      <c r="P74" s="144"/>
      <c r="Q74" s="11" t="s">
        <v>55</v>
      </c>
    </row>
    <row r="75" spans="1:27" hidden="1" x14ac:dyDescent="0.3">
      <c r="A75" s="53" t="s">
        <v>74</v>
      </c>
      <c r="B75" s="60"/>
      <c r="C75" s="47"/>
      <c r="D75" s="25"/>
      <c r="E75" s="29">
        <f t="shared" ref="E75" si="173">ROUND((D75/12*$R$2),0)</f>
        <v>0</v>
      </c>
      <c r="F75" s="22">
        <f t="shared" ref="F75" si="174">G75+H75</f>
        <v>0</v>
      </c>
      <c r="G75" s="29"/>
      <c r="H75" s="61"/>
      <c r="I75" s="9" t="e">
        <f t="shared" ref="I75" si="175">ROUND(F75/E75*100,2)</f>
        <v>#DIV/0!</v>
      </c>
      <c r="J75" s="10" t="e">
        <f t="shared" ref="J75" si="176">ROUND(F75/D75*100,2)</f>
        <v>#DIV/0!</v>
      </c>
      <c r="K75" s="23">
        <f t="shared" ref="K75" si="177">D75-F75</f>
        <v>0</v>
      </c>
      <c r="L75" s="28">
        <f t="shared" ref="L75" si="178">E75-F75</f>
        <v>0</v>
      </c>
      <c r="M75" s="28">
        <f t="shared" ref="M75" si="179">ROUND(F75/$R$2,0)</f>
        <v>0</v>
      </c>
      <c r="N75" s="28"/>
      <c r="O75" s="60"/>
      <c r="P75" s="75"/>
      <c r="Q75" s="11"/>
    </row>
    <row r="76" spans="1:27" hidden="1" x14ac:dyDescent="0.3">
      <c r="A76" s="52" t="s">
        <v>75</v>
      </c>
      <c r="B76" s="63" t="s">
        <v>30</v>
      </c>
      <c r="C76" s="63"/>
      <c r="D76" s="64"/>
      <c r="E76" s="64"/>
      <c r="F76" s="64"/>
      <c r="G76" s="64"/>
      <c r="H76" s="64"/>
      <c r="I76" s="64"/>
      <c r="J76" s="33"/>
      <c r="K76" s="64"/>
      <c r="L76" s="64"/>
      <c r="M76" s="64"/>
      <c r="N76" s="64"/>
      <c r="O76" s="58"/>
      <c r="P76" s="58"/>
      <c r="Q76" s="58"/>
    </row>
    <row r="77" spans="1:27" hidden="1" x14ac:dyDescent="0.3">
      <c r="A77" s="53" t="s">
        <v>76</v>
      </c>
      <c r="B77" s="60"/>
      <c r="C77" s="60"/>
      <c r="D77" s="5"/>
      <c r="E77" s="29">
        <f t="shared" ref="E77" si="180">ROUND((D77/12*$R$2),0)</f>
        <v>0</v>
      </c>
      <c r="F77" s="22">
        <f>G77+H77</f>
        <v>0</v>
      </c>
      <c r="G77" s="5"/>
      <c r="H77" s="5"/>
      <c r="I77" s="9" t="e">
        <f t="shared" ref="I77" si="181">ROUND(F77/E77*100,2)</f>
        <v>#DIV/0!</v>
      </c>
      <c r="J77" s="12" t="e">
        <f t="shared" ref="J77" si="182">ROUND(F77/D77*100,2)</f>
        <v>#DIV/0!</v>
      </c>
      <c r="K77" s="23">
        <f t="shared" ref="K77" si="183">D77-F77</f>
        <v>0</v>
      </c>
      <c r="L77" s="28">
        <f t="shared" ref="L77" si="184">E77-F77</f>
        <v>0</v>
      </c>
      <c r="M77" s="28">
        <f>ROUND(F77/$R$2,0)</f>
        <v>0</v>
      </c>
      <c r="N77" s="5"/>
      <c r="O77" s="26"/>
      <c r="P77" s="56"/>
      <c r="Q77" s="11"/>
    </row>
  </sheetData>
  <mergeCells count="56">
    <mergeCell ref="Q52:Q54"/>
    <mergeCell ref="P47:P48"/>
    <mergeCell ref="P45:P46"/>
    <mergeCell ref="P72:P74"/>
    <mergeCell ref="M50:M51"/>
    <mergeCell ref="H50:H51"/>
    <mergeCell ref="I50:I51"/>
    <mergeCell ref="J50:J51"/>
    <mergeCell ref="K50:K51"/>
    <mergeCell ref="L50:L51"/>
    <mergeCell ref="L52:L54"/>
    <mergeCell ref="K52:K54"/>
    <mergeCell ref="P52:P54"/>
    <mergeCell ref="M52:M54"/>
    <mergeCell ref="B72:B73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72:M73"/>
    <mergeCell ref="H52:H54"/>
    <mergeCell ref="I52:I54"/>
    <mergeCell ref="J52:J54"/>
    <mergeCell ref="J2:J3"/>
    <mergeCell ref="B52:B54"/>
    <mergeCell ref="D52:D54"/>
    <mergeCell ref="E52:E54"/>
    <mergeCell ref="F52:F54"/>
    <mergeCell ref="G52:G54"/>
    <mergeCell ref="B50:B51"/>
    <mergeCell ref="D50:D51"/>
    <mergeCell ref="E50:E51"/>
    <mergeCell ref="F50:F51"/>
    <mergeCell ref="G50:G51"/>
    <mergeCell ref="A17:D17"/>
    <mergeCell ref="P30:P34"/>
    <mergeCell ref="P1:Q1"/>
    <mergeCell ref="Q2:Q3"/>
    <mergeCell ref="P2:P3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K2:K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19</vt:lpstr>
      <vt:lpstr>Лист1</vt:lpstr>
      <vt:lpstr>'Протокол 19'!Заголовки_для_печати</vt:lpstr>
      <vt:lpstr>'Протокол 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Моргунова Кира Юрьевна</cp:lastModifiedBy>
  <cp:lastPrinted>2022-12-05T08:29:55Z</cp:lastPrinted>
  <dcterms:created xsi:type="dcterms:W3CDTF">2021-02-08T07:03:21Z</dcterms:created>
  <dcterms:modified xsi:type="dcterms:W3CDTF">2022-12-30T09:35:56Z</dcterms:modified>
</cp:coreProperties>
</file>